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05" yWindow="-105" windowWidth="19425" windowHeight="10560" tabRatio="735"/>
  </bookViews>
  <sheets>
    <sheet name="S1" sheetId="11" r:id="rId1"/>
    <sheet name="S2" sheetId="7" r:id="rId2"/>
    <sheet name="S3" sheetId="6" r:id="rId3"/>
    <sheet name="S4" sheetId="15" r:id="rId4"/>
    <sheet name="S5" sheetId="8" r:id="rId5"/>
    <sheet name="S6" sheetId="4" r:id="rId6"/>
    <sheet name="S7" sheetId="16" r:id="rId7"/>
    <sheet name="S8" sheetId="9" r:id="rId8"/>
    <sheet name="S9" sheetId="14" r:id="rId9"/>
    <sheet name="S10" sheetId="5" r:id="rId10"/>
    <sheet name="S11" sheetId="12" r:id="rId11"/>
    <sheet name="S12" sheetId="1" r:id="rId12"/>
    <sheet name="S13" sheetId="10" r:id="rId13"/>
    <sheet name="S14" sheetId="3" r:id="rId14"/>
    <sheet name="S15" sheetId="13" r:id="rId15"/>
  </sheets>
  <definedNames>
    <definedName name="_xlnm._FilterDatabase" localSheetId="11" hidden="1">'S12'!$A$1:$K$221</definedName>
  </definedNames>
  <calcPr calcId="145621"/>
</workbook>
</file>

<file path=xl/calcChain.xml><?xml version="1.0" encoding="utf-8"?>
<calcChain xmlns="http://schemas.openxmlformats.org/spreadsheetml/2006/main">
  <c r="X25" i="10" l="1"/>
  <c r="U25" i="10"/>
  <c r="R25" i="10"/>
  <c r="O25" i="10"/>
  <c r="L25" i="10"/>
  <c r="I25" i="10"/>
  <c r="F25" i="10"/>
  <c r="C25" i="10"/>
</calcChain>
</file>

<file path=xl/sharedStrings.xml><?xml version="1.0" encoding="utf-8"?>
<sst xmlns="http://schemas.openxmlformats.org/spreadsheetml/2006/main" count="2555" uniqueCount="717">
  <si>
    <t>Marker</t>
  </si>
  <si>
    <t>Allele</t>
  </si>
  <si>
    <t>CSF1PO</t>
  </si>
  <si>
    <t>0.004</t>
  </si>
  <si>
    <t>0.006</t>
  </si>
  <si>
    <t>0.2851</t>
  </si>
  <si>
    <t>0.3333</t>
  </si>
  <si>
    <t>0.0321</t>
  </si>
  <si>
    <t>0.002</t>
  </si>
  <si>
    <t>D10S1248</t>
  </si>
  <si>
    <t>0.02</t>
  </si>
  <si>
    <t>0.2068</t>
  </si>
  <si>
    <t>0.253</t>
  </si>
  <si>
    <t>0.2831</t>
  </si>
  <si>
    <t>0.1124</t>
  </si>
  <si>
    <t>0.1245</t>
  </si>
  <si>
    <t>D12S391</t>
  </si>
  <si>
    <t>19.3</t>
  </si>
  <si>
    <t>18.3</t>
  </si>
  <si>
    <t>17.3</t>
  </si>
  <si>
    <t>D13S317</t>
  </si>
  <si>
    <t>11.2</t>
  </si>
  <si>
    <t>D16S539</t>
  </si>
  <si>
    <t>D18S51</t>
  </si>
  <si>
    <t>D19S433</t>
  </si>
  <si>
    <t>0.1165</t>
  </si>
  <si>
    <t>12.2</t>
  </si>
  <si>
    <t>13</t>
  </si>
  <si>
    <t>13.2</t>
  </si>
  <si>
    <t>14</t>
  </si>
  <si>
    <t>14.2</t>
  </si>
  <si>
    <t>15.2</t>
  </si>
  <si>
    <t>16.2</t>
  </si>
  <si>
    <t>17.2</t>
  </si>
  <si>
    <t>18.2</t>
  </si>
  <si>
    <t>0.3434</t>
  </si>
  <si>
    <t>D1S1656</t>
  </si>
  <si>
    <t>10</t>
  </si>
  <si>
    <t>11</t>
  </si>
  <si>
    <t>12</t>
  </si>
  <si>
    <t>14.3</t>
  </si>
  <si>
    <t>15</t>
  </si>
  <si>
    <t>15.3</t>
  </si>
  <si>
    <t>16</t>
  </si>
  <si>
    <t>16.3</t>
  </si>
  <si>
    <t>17</t>
  </si>
  <si>
    <t>18</t>
  </si>
  <si>
    <t>19</t>
  </si>
  <si>
    <t>D21S11</t>
  </si>
  <si>
    <t>27</t>
  </si>
  <si>
    <t>28</t>
  </si>
  <si>
    <t>29</t>
  </si>
  <si>
    <t>30</t>
  </si>
  <si>
    <t>30.2</t>
  </si>
  <si>
    <t>30.3</t>
  </si>
  <si>
    <t>31</t>
  </si>
  <si>
    <t>31.2</t>
  </si>
  <si>
    <t>32</t>
  </si>
  <si>
    <t>32.2</t>
  </si>
  <si>
    <t>33.2</t>
  </si>
  <si>
    <t>34.2</t>
  </si>
  <si>
    <t>D22S1045</t>
  </si>
  <si>
    <t>D2S1338</t>
  </si>
  <si>
    <t>20</t>
  </si>
  <si>
    <t>21</t>
  </si>
  <si>
    <t>22</t>
  </si>
  <si>
    <t>23</t>
  </si>
  <si>
    <t>24</t>
  </si>
  <si>
    <t>25</t>
  </si>
  <si>
    <t>26</t>
  </si>
  <si>
    <t>D2S441</t>
  </si>
  <si>
    <t>9</t>
  </si>
  <si>
    <t>11.3</t>
  </si>
  <si>
    <t>D3S1358</t>
  </si>
  <si>
    <t>D5S818</t>
  </si>
  <si>
    <t>D7S820</t>
  </si>
  <si>
    <t>7</t>
  </si>
  <si>
    <t>8</t>
  </si>
  <si>
    <t>D8S1179</t>
  </si>
  <si>
    <t>FGA</t>
  </si>
  <si>
    <t>19.2</t>
  </si>
  <si>
    <t>20.2</t>
  </si>
  <si>
    <t>21.2</t>
  </si>
  <si>
    <t>22.2</t>
  </si>
  <si>
    <t>23.2</t>
  </si>
  <si>
    <t>24.2</t>
  </si>
  <si>
    <t>25.2</t>
  </si>
  <si>
    <t>SE33</t>
  </si>
  <si>
    <t>26.2</t>
  </si>
  <si>
    <t>27.2</t>
  </si>
  <si>
    <t>28.2</t>
  </si>
  <si>
    <t>29.2</t>
  </si>
  <si>
    <t>29.3</t>
  </si>
  <si>
    <t>33</t>
  </si>
  <si>
    <t>TH01</t>
  </si>
  <si>
    <t>6</t>
  </si>
  <si>
    <t>9.3</t>
  </si>
  <si>
    <t>TPOX</t>
  </si>
  <si>
    <t>vWA</t>
  </si>
  <si>
    <t>0.0422</t>
  </si>
  <si>
    <t>0.01</t>
  </si>
  <si>
    <t>0.0643</t>
  </si>
  <si>
    <t>0.2209</t>
  </si>
  <si>
    <t>0.1867</t>
  </si>
  <si>
    <t>0.1687</t>
  </si>
  <si>
    <t>0.0924</t>
  </si>
  <si>
    <t>0.0944</t>
  </si>
  <si>
    <t>0.0783</t>
  </si>
  <si>
    <t>0.0161</t>
  </si>
  <si>
    <t>0.1908</t>
  </si>
  <si>
    <t>0.0683</t>
  </si>
  <si>
    <t>0.3554</t>
  </si>
  <si>
    <t>0.0844</t>
  </si>
  <si>
    <t>0.0261</t>
  </si>
  <si>
    <t>0.0181</t>
  </si>
  <si>
    <t>0.1647</t>
  </si>
  <si>
    <t>0.1606</t>
  </si>
  <si>
    <t>0.241</t>
  </si>
  <si>
    <t>0.2249</t>
  </si>
  <si>
    <t>0.1807</t>
  </si>
  <si>
    <t>0.012</t>
  </si>
  <si>
    <t>0.1044</t>
  </si>
  <si>
    <t>0.2189</t>
  </si>
  <si>
    <t>0.1225</t>
  </si>
  <si>
    <t>0.1667</t>
  </si>
  <si>
    <t>0.1566</t>
  </si>
  <si>
    <t>0.0241</t>
  </si>
  <si>
    <t>0.0562</t>
  </si>
  <si>
    <t>0.0120</t>
  </si>
  <si>
    <t>0.251</t>
  </si>
  <si>
    <t>0.0462</t>
  </si>
  <si>
    <t>0.1365</t>
  </si>
  <si>
    <t>0.0622</t>
  </si>
  <si>
    <t>0.0141</t>
  </si>
  <si>
    <t>0.016</t>
  </si>
  <si>
    <t>0.0964</t>
  </si>
  <si>
    <t>0.1285</t>
  </si>
  <si>
    <t>0.2349</t>
  </si>
  <si>
    <t>0.0522</t>
  </si>
  <si>
    <t>0.1767</t>
  </si>
  <si>
    <t>0.0361</t>
  </si>
  <si>
    <t>0.1386</t>
  </si>
  <si>
    <t>0.2731</t>
  </si>
  <si>
    <t>0.0482</t>
  </si>
  <si>
    <t>0.0442</t>
  </si>
  <si>
    <t>0.2269</t>
  </si>
  <si>
    <t>0.008</t>
  </si>
  <si>
    <t>0.1064</t>
  </si>
  <si>
    <t>0.0743</t>
  </si>
  <si>
    <t>0.4558</t>
  </si>
  <si>
    <t>0.0884</t>
  </si>
  <si>
    <t>0.0301</t>
  </si>
  <si>
    <t>0.1325</t>
  </si>
  <si>
    <t>0.0763</t>
  </si>
  <si>
    <t>0.1466</t>
  </si>
  <si>
    <t>0.1546</t>
  </si>
  <si>
    <t>0.1968</t>
  </si>
  <si>
    <t>0.1787</t>
  </si>
  <si>
    <t>0.3594</t>
  </si>
  <si>
    <t>0.0382</t>
  </si>
  <si>
    <t>0.3173</t>
  </si>
  <si>
    <t>0.3112</t>
  </si>
  <si>
    <t>0.255</t>
  </si>
  <si>
    <t>0.4598</t>
  </si>
  <si>
    <t>0.1185</t>
  </si>
  <si>
    <t>0.1988</t>
  </si>
  <si>
    <t>0.2008</t>
  </si>
  <si>
    <t>0.2972</t>
  </si>
  <si>
    <t>0.1345</t>
  </si>
  <si>
    <t>0.0843</t>
  </si>
  <si>
    <t>0.249</t>
  </si>
  <si>
    <t>0.239</t>
  </si>
  <si>
    <t>0.1506</t>
  </si>
  <si>
    <t>0.0703</t>
  </si>
  <si>
    <t>0.1205</t>
  </si>
  <si>
    <t>0.0201</t>
  </si>
  <si>
    <t>0.1446</t>
  </si>
  <si>
    <t>0.0281</t>
  </si>
  <si>
    <t>0.0402</t>
  </si>
  <si>
    <t>0.0602</t>
  </si>
  <si>
    <t>0.0341</t>
  </si>
  <si>
    <t>0.0863</t>
  </si>
  <si>
    <t>0.0221</t>
  </si>
  <si>
    <t>0.245</t>
  </si>
  <si>
    <t>0.4036</t>
  </si>
  <si>
    <t>0.1426</t>
  </si>
  <si>
    <t>0.3534</t>
  </si>
  <si>
    <t>0.1486</t>
  </si>
  <si>
    <t>0.1627</t>
  </si>
  <si>
    <t>locus</t>
  </si>
  <si>
    <t>CF1PO</t>
  </si>
  <si>
    <t>p value</t>
  </si>
  <si>
    <t>0.833698</t>
  </si>
  <si>
    <t>0.135874</t>
  </si>
  <si>
    <t>0.910660</t>
  </si>
  <si>
    <t>0.754293</t>
  </si>
  <si>
    <t>0.085204</t>
  </si>
  <si>
    <t>0.935612</t>
  </si>
  <si>
    <t>0.150117</t>
  </si>
  <si>
    <t>0.538198</t>
  </si>
  <si>
    <t>0.050068</t>
  </si>
  <si>
    <t>0.927630</t>
  </si>
  <si>
    <t>0.145964</t>
  </si>
  <si>
    <t>0.410676</t>
  </si>
  <si>
    <t>0.642628</t>
  </si>
  <si>
    <t>0.030896</t>
  </si>
  <si>
    <t>0.953891</t>
  </si>
  <si>
    <t>0.719423</t>
  </si>
  <si>
    <t>0.600685</t>
  </si>
  <si>
    <t>0.650706</t>
  </si>
  <si>
    <t>0.026980</t>
  </si>
  <si>
    <t>0.359194</t>
  </si>
  <si>
    <t>0.703321</t>
  </si>
  <si>
    <t>Number of permutations: 10000</t>
  </si>
  <si>
    <t>SR</t>
  </si>
  <si>
    <t>WR</t>
  </si>
  <si>
    <t>NR</t>
  </si>
  <si>
    <t>SER</t>
  </si>
  <si>
    <t>CR</t>
  </si>
  <si>
    <t>S</t>
  </si>
  <si>
    <t>-</t>
  </si>
  <si>
    <t>0,00000+0,0000</t>
  </si>
  <si>
    <t>M</t>
  </si>
  <si>
    <t>OC</t>
  </si>
  <si>
    <t>CC</t>
  </si>
  <si>
    <t>0,00149+0,0004</t>
  </si>
  <si>
    <t>0,00020+0,0001</t>
  </si>
  <si>
    <t>0,06257+0,0024</t>
  </si>
  <si>
    <t>0,38709+0,0051</t>
  </si>
  <si>
    <t>0,00040+0,0002</t>
  </si>
  <si>
    <t>0,01059+0,0009</t>
  </si>
  <si>
    <t>Roma Serbia</t>
  </si>
  <si>
    <t>Roma Spain</t>
  </si>
  <si>
    <t>Serbia</t>
  </si>
  <si>
    <t>Eastern Turkey (Anatolia)</t>
  </si>
  <si>
    <t>Roma Eastern Slovakia</t>
  </si>
  <si>
    <t>Bosnia and Herzegovina</t>
  </si>
  <si>
    <t>North Western India</t>
  </si>
  <si>
    <t>Pakistan (Punjabi)</t>
  </si>
  <si>
    <t>Spain</t>
  </si>
  <si>
    <t>Hungary</t>
  </si>
  <si>
    <t>Eastern Slovakia</t>
  </si>
  <si>
    <t>Northern Greece</t>
  </si>
  <si>
    <t>Armenia</t>
  </si>
  <si>
    <t xml:space="preserve">Azerbaijan </t>
  </si>
  <si>
    <t>Iran (Fars)</t>
  </si>
  <si>
    <t>0.00000+0.0000</t>
  </si>
  <si>
    <t>0.34353+0.0049</t>
  </si>
  <si>
    <t>0.22780+0.0039</t>
  </si>
  <si>
    <t>0.01406+0.0012</t>
  </si>
  <si>
    <t>0.00178+0.0004</t>
  </si>
  <si>
    <t>0.02109+0.0015</t>
  </si>
  <si>
    <t>0.00050+0.0002</t>
  </si>
  <si>
    <t>0.00010+0.0001</t>
  </si>
  <si>
    <t>0.00851+0.0009</t>
  </si>
  <si>
    <t>0.00020+0.0001</t>
  </si>
  <si>
    <t>0.00495+0.0008</t>
  </si>
  <si>
    <t>0.00238+0.0005</t>
  </si>
  <si>
    <t>0.00089+0.0003</t>
  </si>
  <si>
    <t>0.01733+0.0013</t>
  </si>
  <si>
    <t>0.00099+0.0003</t>
  </si>
  <si>
    <t>0.00040+0.0002</t>
  </si>
  <si>
    <t>0.01723+0.0013</t>
  </si>
  <si>
    <t>0.00059+0.0002</t>
  </si>
  <si>
    <t>0.00030+0.0002</t>
  </si>
  <si>
    <t>0.04010+0.0020</t>
  </si>
  <si>
    <t>0.03821+0.0019</t>
  </si>
  <si>
    <t>0.01089+0.0010</t>
  </si>
  <si>
    <t>0.03287+0.0016</t>
  </si>
  <si>
    <t>0.06019+0.0023</t>
  </si>
  <si>
    <t>0.00465+0.0022</t>
  </si>
  <si>
    <t>Frequency (Roma)</t>
  </si>
  <si>
    <t>Frequency (SR)</t>
  </si>
  <si>
    <t>Frequency (SER)</t>
  </si>
  <si>
    <t>Frequency (CR)</t>
  </si>
  <si>
    <t>Frequency (NR)</t>
  </si>
  <si>
    <t>Frequency (WR)</t>
  </si>
  <si>
    <t>0.29464</t>
  </si>
  <si>
    <t>0.33036</t>
  </si>
  <si>
    <t>0.03571</t>
  </si>
  <si>
    <t>0.33333</t>
  </si>
  <si>
    <t>0.31481</t>
  </si>
  <si>
    <t>0.25926</t>
  </si>
  <si>
    <t>0.03704</t>
  </si>
  <si>
    <t>0.05556</t>
  </si>
  <si>
    <t>/</t>
  </si>
  <si>
    <t>0.25000</t>
  </si>
  <si>
    <t>0.30000</t>
  </si>
  <si>
    <t>0.42500</t>
  </si>
  <si>
    <t>0.01250</t>
  </si>
  <si>
    <t xml:space="preserve"> 0.30667</t>
  </si>
  <si>
    <t xml:space="preserve">0.29333 </t>
  </si>
  <si>
    <t xml:space="preserve">0.34667 </t>
  </si>
  <si>
    <t>0.03333</t>
  </si>
  <si>
    <t>0.00667</t>
  </si>
  <si>
    <t>0.25490</t>
  </si>
  <si>
    <t>0.43137</t>
  </si>
  <si>
    <t>0.27451</t>
  </si>
  <si>
    <t>0.03922</t>
  </si>
  <si>
    <t>0.00893</t>
  </si>
  <si>
    <t>0.17857</t>
  </si>
  <si>
    <t>0.25893</t>
  </si>
  <si>
    <t xml:space="preserve">0.14286 </t>
  </si>
  <si>
    <t>0.16071</t>
  </si>
  <si>
    <t>0.14815</t>
  </si>
  <si>
    <t>0.24074</t>
  </si>
  <si>
    <t>0.12963</t>
  </si>
  <si>
    <t>0.21250</t>
  </si>
  <si>
    <t>0.27500</t>
  </si>
  <si>
    <t>0.17500</t>
  </si>
  <si>
    <t>0.07500</t>
  </si>
  <si>
    <t>0.02000</t>
  </si>
  <si>
    <t>0.22667</t>
  </si>
  <si>
    <t>0.24667</t>
  </si>
  <si>
    <t>0.32000</t>
  </si>
  <si>
    <t>0.08000</t>
  </si>
  <si>
    <t>0.10667</t>
  </si>
  <si>
    <t xml:space="preserve"> 0.04902</t>
  </si>
  <si>
    <t>0.21569</t>
  </si>
  <si>
    <t xml:space="preserve">0.24510 </t>
  </si>
  <si>
    <t>0.06863</t>
  </si>
  <si>
    <t>0.14706</t>
  </si>
  <si>
    <t>0.04902</t>
  </si>
  <si>
    <t>0.08929</t>
  </si>
  <si>
    <t>0.04464</t>
  </si>
  <si>
    <t>0.22321</t>
  </si>
  <si>
    <t>0.09821</t>
  </si>
  <si>
    <t>0.06250</t>
  </si>
  <si>
    <t>0.16667</t>
  </si>
  <si>
    <t>0.11111</t>
  </si>
  <si>
    <t>0.07407</t>
  </si>
  <si>
    <t>0.01852</t>
  </si>
  <si>
    <t>0.05000</t>
  </si>
  <si>
    <t>0.26250</t>
  </si>
  <si>
    <t>0.02500</t>
  </si>
  <si>
    <t>0.03750</t>
  </si>
  <si>
    <t xml:space="preserve">0.06250 </t>
  </si>
  <si>
    <t>0.09333</t>
  </si>
  <si>
    <t xml:space="preserve">0.20000 </t>
  </si>
  <si>
    <t>0.19333</t>
  </si>
  <si>
    <t>0.01333</t>
  </si>
  <si>
    <t>0.12000</t>
  </si>
  <si>
    <t>0.11333</t>
  </si>
  <si>
    <t>0.02941</t>
  </si>
  <si>
    <t>0.18627</t>
  </si>
  <si>
    <t>0.00980</t>
  </si>
  <si>
    <t>0.15686</t>
  </si>
  <si>
    <t>0.07843</t>
  </si>
  <si>
    <t>0.10784</t>
  </si>
  <si>
    <t>0.01961</t>
  </si>
  <si>
    <t>0.10714</t>
  </si>
  <si>
    <t>0.20536</t>
  </si>
  <si>
    <t xml:space="preserve"> 0.10714</t>
  </si>
  <si>
    <t>0.34821</t>
  </si>
  <si>
    <t>0.13393</t>
  </si>
  <si>
    <t>0.07143</t>
  </si>
  <si>
    <t>0.38889</t>
  </si>
  <si>
    <t>0.09259</t>
  </si>
  <si>
    <t>0.18750</t>
  </si>
  <si>
    <t>0.41250</t>
  </si>
  <si>
    <t>0.08750</t>
  </si>
  <si>
    <t>0.07333</t>
  </si>
  <si>
    <t>0.18667</t>
  </si>
  <si>
    <t>0.40000</t>
  </si>
  <si>
    <t>0.02667</t>
  </si>
  <si>
    <t>0.15333</t>
  </si>
  <si>
    <t>0.05333</t>
  </si>
  <si>
    <t>0.23529</t>
  </si>
  <si>
    <t>0.08824</t>
  </si>
  <si>
    <t>0.05882</t>
  </si>
  <si>
    <t>0.3125</t>
  </si>
  <si>
    <t>0.19643</t>
  </si>
  <si>
    <t>0.21429</t>
  </si>
  <si>
    <t>0.01786</t>
  </si>
  <si>
    <t>0.23214</t>
  </si>
  <si>
    <t xml:space="preserve">0.12963 </t>
  </si>
  <si>
    <t>0.20000</t>
  </si>
  <si>
    <t>0.27333</t>
  </si>
  <si>
    <t>0.29333</t>
  </si>
  <si>
    <t>0.12667</t>
  </si>
  <si>
    <t xml:space="preserve">0.16000 </t>
  </si>
  <si>
    <t>0.17647</t>
  </si>
  <si>
    <t>0.19608</t>
  </si>
  <si>
    <t>0.20588</t>
  </si>
  <si>
    <t>0.36607</t>
  </si>
  <si>
    <t>0.20370</t>
  </si>
  <si>
    <t>0.15000</t>
  </si>
  <si>
    <t>0.16250</t>
  </si>
  <si>
    <t>0.10000</t>
  </si>
  <si>
    <t>0.13333</t>
  </si>
  <si>
    <t>0.23333</t>
  </si>
  <si>
    <t xml:space="preserve"> 0.12745</t>
  </si>
  <si>
    <t>0.09804</t>
  </si>
  <si>
    <t>0.13725</t>
  </si>
  <si>
    <t>0.11607</t>
  </si>
  <si>
    <t xml:space="preserve"> 0.30357</t>
  </si>
  <si>
    <t xml:space="preserve"> 0.26786</t>
  </si>
  <si>
    <t>0.05357</t>
  </si>
  <si>
    <t>0.27778</t>
  </si>
  <si>
    <t>0.34000</t>
  </si>
  <si>
    <t>0.26000</t>
  </si>
  <si>
    <t xml:space="preserve">0.08000 </t>
  </si>
  <si>
    <t>0.11765</t>
  </si>
  <si>
    <t>0.40196</t>
  </si>
  <si>
    <t>0.22549</t>
  </si>
  <si>
    <t>0.08036</t>
  </si>
  <si>
    <t>0.02679</t>
  </si>
  <si>
    <t>0.18519</t>
  </si>
  <si>
    <t xml:space="preserve">0.12000 </t>
  </si>
  <si>
    <t>0.27679</t>
  </si>
  <si>
    <t>0.26786</t>
  </si>
  <si>
    <t>0.22222</t>
  </si>
  <si>
    <t>0.13750</t>
  </si>
  <si>
    <t>0.26667</t>
  </si>
  <si>
    <t>0.14000</t>
  </si>
  <si>
    <t xml:space="preserve">0.00980 </t>
  </si>
  <si>
    <t>0.24510</t>
  </si>
  <si>
    <t>0.49107</t>
  </si>
  <si>
    <t>0.37037</t>
  </si>
  <si>
    <t>0.43750</t>
  </si>
  <si>
    <t>0.35000</t>
  </si>
  <si>
    <t>0.48000</t>
  </si>
  <si>
    <t xml:space="preserve">0.43137 </t>
  </si>
  <si>
    <t xml:space="preserve">0.08929 </t>
  </si>
  <si>
    <t>0.14286</t>
  </si>
  <si>
    <t>0.12500</t>
  </si>
  <si>
    <t>0.11250</t>
  </si>
  <si>
    <t>0.22500</t>
  </si>
  <si>
    <t>0.04000</t>
  </si>
  <si>
    <t>0.16000</t>
  </si>
  <si>
    <t xml:space="preserve">0.13333 </t>
  </si>
  <si>
    <t>0.45000</t>
  </si>
  <si>
    <t>0.25333</t>
  </si>
  <si>
    <t>0.17333</t>
  </si>
  <si>
    <t>0.29412</t>
  </si>
  <si>
    <t>0.32143</t>
  </si>
  <si>
    <t>0.42593</t>
  </si>
  <si>
    <t>0.36250</t>
  </si>
  <si>
    <t>0.04667</t>
  </si>
  <si>
    <t>0.35333</t>
  </si>
  <si>
    <t>0.18000</t>
  </si>
  <si>
    <t xml:space="preserve">0.15333 </t>
  </si>
  <si>
    <t xml:space="preserve">0.35294 </t>
  </si>
  <si>
    <t>0.28431</t>
  </si>
  <si>
    <t>0.12745</t>
  </si>
  <si>
    <t xml:space="preserve">0.09821 </t>
  </si>
  <si>
    <t>0.16964</t>
  </si>
  <si>
    <t>0.50000</t>
  </si>
  <si>
    <t>0.28750</t>
  </si>
  <si>
    <t>0.51250</t>
  </si>
  <si>
    <t>0.42000</t>
  </si>
  <si>
    <t>0.28571</t>
  </si>
  <si>
    <t>0.15179</t>
  </si>
  <si>
    <t>0.23750</t>
  </si>
  <si>
    <t>0.46250</t>
  </si>
  <si>
    <t>0.21333</t>
  </si>
  <si>
    <t>0.28000</t>
  </si>
  <si>
    <t>0.14667</t>
  </si>
  <si>
    <t>0.29630</t>
  </si>
  <si>
    <t>0.0125</t>
  </si>
  <si>
    <t xml:space="preserve">0.10000     </t>
  </si>
  <si>
    <t xml:space="preserve">0.05333     </t>
  </si>
  <si>
    <t xml:space="preserve">0.07333     </t>
  </si>
  <si>
    <t xml:space="preserve">0.12667     </t>
  </si>
  <si>
    <t xml:space="preserve">0.10667     </t>
  </si>
  <si>
    <t xml:space="preserve">0.02000     </t>
  </si>
  <si>
    <t xml:space="preserve">0.00667     </t>
  </si>
  <si>
    <t xml:space="preserve">0.02667     </t>
  </si>
  <si>
    <t xml:space="preserve">0.01333     </t>
  </si>
  <si>
    <t xml:space="preserve">0.03333     </t>
  </si>
  <si>
    <t xml:space="preserve">0.17333     </t>
  </si>
  <si>
    <t xml:space="preserve">0.08667     </t>
  </si>
  <si>
    <t xml:space="preserve">0.00980     </t>
  </si>
  <si>
    <t xml:space="preserve">0.04902     </t>
  </si>
  <si>
    <t xml:space="preserve">0.07843     </t>
  </si>
  <si>
    <t xml:space="preserve">0.10784     </t>
  </si>
  <si>
    <t xml:space="preserve">0.11765     </t>
  </si>
  <si>
    <t xml:space="preserve">0.09804     </t>
  </si>
  <si>
    <t xml:space="preserve">0.03922     </t>
  </si>
  <si>
    <t xml:space="preserve">0.19608     </t>
  </si>
  <si>
    <t xml:space="preserve">0.06863     </t>
  </si>
  <si>
    <t xml:space="preserve">0.01961     </t>
  </si>
  <si>
    <t xml:space="preserve">0.03571     </t>
  </si>
  <si>
    <t xml:space="preserve">0.13393     </t>
  </si>
  <si>
    <t xml:space="preserve">0.09821     </t>
  </si>
  <si>
    <t xml:space="preserve">0.33036     </t>
  </si>
  <si>
    <t xml:space="preserve">0.16071     </t>
  </si>
  <si>
    <t xml:space="preserve">0.24107     </t>
  </si>
  <si>
    <t xml:space="preserve">0.20370     </t>
  </si>
  <si>
    <t xml:space="preserve">0.14815     </t>
  </si>
  <si>
    <t xml:space="preserve">0.16667     </t>
  </si>
  <si>
    <t xml:space="preserve">0.35185     </t>
  </si>
  <si>
    <t xml:space="preserve">0.12963     </t>
  </si>
  <si>
    <t xml:space="preserve">0.40000     </t>
  </si>
  <si>
    <t xml:space="preserve">0.11250     </t>
  </si>
  <si>
    <t xml:space="preserve">0.18750     </t>
  </si>
  <si>
    <t xml:space="preserve">0.20000     </t>
  </si>
  <si>
    <t xml:space="preserve">0.28667     </t>
  </si>
  <si>
    <t xml:space="preserve">0.16000     </t>
  </si>
  <si>
    <t xml:space="preserve">0.14667     </t>
  </si>
  <si>
    <t xml:space="preserve">0.21333     </t>
  </si>
  <si>
    <t xml:space="preserve">0.18667     </t>
  </si>
  <si>
    <t xml:space="preserve">0.34314     </t>
  </si>
  <si>
    <t xml:space="preserve">0.23529     </t>
  </si>
  <si>
    <t xml:space="preserve">0.08929     </t>
  </si>
  <si>
    <t xml:space="preserve">0.37500     </t>
  </si>
  <si>
    <t xml:space="preserve">0.01786     </t>
  </si>
  <si>
    <t xml:space="preserve">0.00893     </t>
  </si>
  <si>
    <t xml:space="preserve">0.34821     </t>
  </si>
  <si>
    <t xml:space="preserve">0.05556     </t>
  </si>
  <si>
    <t xml:space="preserve">0.42593     </t>
  </si>
  <si>
    <t xml:space="preserve">0.01852     </t>
  </si>
  <si>
    <t xml:space="preserve">0.40741     </t>
  </si>
  <si>
    <t xml:space="preserve">0.09259     </t>
  </si>
  <si>
    <t xml:space="preserve">0.12500     </t>
  </si>
  <si>
    <t xml:space="preserve">0.32500     </t>
  </si>
  <si>
    <t xml:space="preserve">0.01250     </t>
  </si>
  <si>
    <t xml:space="preserve">0.43750     </t>
  </si>
  <si>
    <t xml:space="preserve">0.34000     </t>
  </si>
  <si>
    <t xml:space="preserve">0.44667     </t>
  </si>
  <si>
    <t xml:space="preserve">0.14000     </t>
  </si>
  <si>
    <t xml:space="preserve">0.33333     </t>
  </si>
  <si>
    <t xml:space="preserve">0.40196     </t>
  </si>
  <si>
    <t xml:space="preserve">0.17647     </t>
  </si>
  <si>
    <t xml:space="preserve">0.06250     </t>
  </si>
  <si>
    <t xml:space="preserve">0.36607     </t>
  </si>
  <si>
    <t xml:space="preserve">0.08036     </t>
  </si>
  <si>
    <t xml:space="preserve">0.22222     </t>
  </si>
  <si>
    <t xml:space="preserve">0.31481     </t>
  </si>
  <si>
    <t xml:space="preserve">0.03704     </t>
  </si>
  <si>
    <t xml:space="preserve">0.17500     </t>
  </si>
  <si>
    <t xml:space="preserve">0.03750     </t>
  </si>
  <si>
    <t xml:space="preserve">0.16250     </t>
  </si>
  <si>
    <t xml:space="preserve">0.27500     </t>
  </si>
  <si>
    <t xml:space="preserve">0.31250     </t>
  </si>
  <si>
    <t xml:space="preserve">0.06000     </t>
  </si>
  <si>
    <t xml:space="preserve">0.22000     </t>
  </si>
  <si>
    <t xml:space="preserve">0.36000     </t>
  </si>
  <si>
    <t xml:space="preserve">0.15686     </t>
  </si>
  <si>
    <t xml:space="preserve">0.43137     </t>
  </si>
  <si>
    <t>N</t>
  </si>
  <si>
    <t>Nall</t>
  </si>
  <si>
    <t>GD</t>
  </si>
  <si>
    <t>Southern dataset</t>
  </si>
  <si>
    <t>Western dataset</t>
  </si>
  <si>
    <t>Northern dataset</t>
  </si>
  <si>
    <t>Central dataset</t>
  </si>
  <si>
    <t>Southeastern dataset</t>
  </si>
  <si>
    <t>Frequency (M)</t>
  </si>
  <si>
    <t>Frequency (OC)</t>
  </si>
  <si>
    <t>Frequency (CC)</t>
  </si>
  <si>
    <t xml:space="preserve">0.29464     </t>
  </si>
  <si>
    <t xml:space="preserve">0.00309     </t>
  </si>
  <si>
    <t xml:space="preserve">0.00926     </t>
  </si>
  <si>
    <t xml:space="preserve">0.28086     </t>
  </si>
  <si>
    <t xml:space="preserve">0.30864     </t>
  </si>
  <si>
    <t xml:space="preserve">0.04012     </t>
  </si>
  <si>
    <t xml:space="preserve">0.26829     </t>
  </si>
  <si>
    <t xml:space="preserve">0.29268     </t>
  </si>
  <si>
    <t xml:space="preserve">0.41463     </t>
  </si>
  <si>
    <t xml:space="preserve">0.01220     </t>
  </si>
  <si>
    <t xml:space="preserve">0.17857     </t>
  </si>
  <si>
    <t xml:space="preserve">0.25000     </t>
  </si>
  <si>
    <t xml:space="preserve">0.25893     </t>
  </si>
  <si>
    <t xml:space="preserve">0.14286     </t>
  </si>
  <si>
    <t xml:space="preserve">0.02469     </t>
  </si>
  <si>
    <t xml:space="preserve">0.21296     </t>
  </si>
  <si>
    <t xml:space="preserve">0.26543     </t>
  </si>
  <si>
    <t xml:space="preserve">0.29012     </t>
  </si>
  <si>
    <t xml:space="preserve">0.08025     </t>
  </si>
  <si>
    <t xml:space="preserve">0.12654     </t>
  </si>
  <si>
    <t xml:space="preserve">0.23171     </t>
  </si>
  <si>
    <t xml:space="preserve">0.19512     </t>
  </si>
  <si>
    <t xml:space="preserve">0.30488     </t>
  </si>
  <si>
    <t xml:space="preserve">0.17073     </t>
  </si>
  <si>
    <t xml:space="preserve">0.08537     </t>
  </si>
  <si>
    <t xml:space="preserve">0.04464     </t>
  </si>
  <si>
    <t xml:space="preserve">0.22321     </t>
  </si>
  <si>
    <t xml:space="preserve">0.01543     </t>
  </si>
  <si>
    <t xml:space="preserve">0.07716     </t>
  </si>
  <si>
    <t xml:space="preserve">0.20679     </t>
  </si>
  <si>
    <t xml:space="preserve">0.00617     </t>
  </si>
  <si>
    <t xml:space="preserve">0.19753     </t>
  </si>
  <si>
    <t xml:space="preserve">0.09877     </t>
  </si>
  <si>
    <t xml:space="preserve">0.10494     </t>
  </si>
  <si>
    <t xml:space="preserve">0.08951     </t>
  </si>
  <si>
    <t xml:space="preserve">0.02160     </t>
  </si>
  <si>
    <t xml:space="preserve">0.04878     </t>
  </si>
  <si>
    <t xml:space="preserve">0.25610     </t>
  </si>
  <si>
    <t xml:space="preserve">0.02439     </t>
  </si>
  <si>
    <t xml:space="preserve">0.28049     </t>
  </si>
  <si>
    <t xml:space="preserve">0.07317     </t>
  </si>
  <si>
    <t xml:space="preserve">0.03659     </t>
  </si>
  <si>
    <t xml:space="preserve">0.06098     </t>
  </si>
  <si>
    <t xml:space="preserve">0.07143     </t>
  </si>
  <si>
    <t xml:space="preserve">0.10714     </t>
  </si>
  <si>
    <t xml:space="preserve">0.20536     </t>
  </si>
  <si>
    <t xml:space="preserve">0.06481     </t>
  </si>
  <si>
    <t xml:space="preserve">0.05864     </t>
  </si>
  <si>
    <t xml:space="preserve">0.33642     </t>
  </si>
  <si>
    <t xml:space="preserve">0.18293     </t>
  </si>
  <si>
    <t xml:space="preserve">0.39024     </t>
  </si>
  <si>
    <t xml:space="preserve">0.09756     </t>
  </si>
  <si>
    <t xml:space="preserve">0.23214     </t>
  </si>
  <si>
    <t xml:space="preserve">0.19643     </t>
  </si>
  <si>
    <t xml:space="preserve">0.21429     </t>
  </si>
  <si>
    <t xml:space="preserve">0.17593     </t>
  </si>
  <si>
    <t xml:space="preserve">0.13580     </t>
  </si>
  <si>
    <t xml:space="preserve">0.24074     </t>
  </si>
  <si>
    <t xml:space="preserve">0.25309     </t>
  </si>
  <si>
    <t xml:space="preserve">0.15432     </t>
  </si>
  <si>
    <t>0.26830</t>
  </si>
  <si>
    <t xml:space="preserve">0.20732     </t>
  </si>
  <si>
    <t xml:space="preserve">0.11728     </t>
  </si>
  <si>
    <t xml:space="preserve">0.16975     </t>
  </si>
  <si>
    <t xml:space="preserve">0.13272     </t>
  </si>
  <si>
    <t xml:space="preserve">0.18519     </t>
  </si>
  <si>
    <t xml:space="preserve">0.04630     </t>
  </si>
  <si>
    <t xml:space="preserve">0.01235     </t>
  </si>
  <si>
    <t xml:space="preserve">0.13415     </t>
  </si>
  <si>
    <t xml:space="preserve">0.14634     </t>
  </si>
  <si>
    <t xml:space="preserve">0.15854     </t>
  </si>
  <si>
    <t xml:space="preserve">0.11607     </t>
  </si>
  <si>
    <t xml:space="preserve">0.30357     </t>
  </si>
  <si>
    <t xml:space="preserve">0.26786     </t>
  </si>
  <si>
    <t xml:space="preserve">0.05357     </t>
  </si>
  <si>
    <t>0.10494</t>
  </si>
  <si>
    <t xml:space="preserve">0.25926     </t>
  </si>
  <si>
    <t xml:space="preserve">0.04938     </t>
  </si>
  <si>
    <t xml:space="preserve">0.04321     </t>
  </si>
  <si>
    <t xml:space="preserve">0.33951     </t>
  </si>
  <si>
    <t xml:space="preserve">0.40244     </t>
  </si>
  <si>
    <t xml:space="preserve">0.21951     </t>
  </si>
  <si>
    <t xml:space="preserve">0.02679     </t>
  </si>
  <si>
    <t xml:space="preserve">0.10802     </t>
  </si>
  <si>
    <t xml:space="preserve">0.14506     </t>
  </si>
  <si>
    <t xml:space="preserve">0.23457     </t>
  </si>
  <si>
    <t xml:space="preserve">0.13889     </t>
  </si>
  <si>
    <t xml:space="preserve"> /</t>
  </si>
  <si>
    <t xml:space="preserve">0.12346     </t>
  </si>
  <si>
    <t xml:space="preserve">0.28704     </t>
  </si>
  <si>
    <t>0.29013</t>
  </si>
  <si>
    <t xml:space="preserve">0.02778     </t>
  </si>
  <si>
    <t xml:space="preserve">0.05247     </t>
  </si>
  <si>
    <t xml:space="preserve">0.22840     </t>
  </si>
  <si>
    <t xml:space="preserve">0.07099     </t>
  </si>
  <si>
    <t xml:space="preserve">0.24390     </t>
  </si>
  <si>
    <t xml:space="preserve">0.10976     </t>
  </si>
  <si>
    <t xml:space="preserve">0.12195     </t>
  </si>
  <si>
    <t xml:space="preserve">0.49107     </t>
  </si>
  <si>
    <t xml:space="preserve">0.43519      </t>
  </si>
  <si>
    <t xml:space="preserve">0.22531     </t>
  </si>
  <si>
    <t xml:space="preserve">0.45122     </t>
  </si>
  <si>
    <t xml:space="preserve">0.34146     </t>
  </si>
  <si>
    <t xml:space="preserve">0.14198     </t>
  </si>
  <si>
    <t xml:space="preserve">0.08333     </t>
  </si>
  <si>
    <t xml:space="preserve">0.15741     </t>
  </si>
  <si>
    <t xml:space="preserve">0.12037     </t>
  </si>
  <si>
    <t xml:space="preserve">0.19444     </t>
  </si>
  <si>
    <t xml:space="preserve">0.24691     </t>
  </si>
  <si>
    <t xml:space="preserve">0.28395     </t>
  </si>
  <si>
    <t xml:space="preserve">0.03086     </t>
  </si>
  <si>
    <t xml:space="preserve">0.46341     </t>
  </si>
  <si>
    <t xml:space="preserve">0.32143     </t>
  </si>
  <si>
    <t xml:space="preserve">0.35802     </t>
  </si>
  <si>
    <t xml:space="preserve">0.16358     </t>
  </si>
  <si>
    <t xml:space="preserve">0.35366     </t>
  </si>
  <si>
    <t xml:space="preserve">0.16964     </t>
  </si>
  <si>
    <t xml:space="preserve">0.50000     </t>
  </si>
  <si>
    <t xml:space="preserve">0.26852     </t>
  </si>
  <si>
    <t xml:space="preserve">0.43519     </t>
  </si>
  <si>
    <t xml:space="preserve">0.48780     </t>
  </si>
  <si>
    <t xml:space="preserve">0.15179     </t>
  </si>
  <si>
    <t xml:space="preserve">0.28571     </t>
  </si>
  <si>
    <t xml:space="preserve">0.03395     </t>
  </si>
  <si>
    <t xml:space="preserve">0.27160     </t>
  </si>
  <si>
    <t xml:space="preserve">0.24383     </t>
  </si>
  <si>
    <t xml:space="preserve">0.09568     </t>
  </si>
  <si>
    <t xml:space="preserve">0.17284     </t>
  </si>
  <si>
    <t xml:space="preserve">0.17901     </t>
  </si>
  <si>
    <t xml:space="preserve">0.08642     </t>
  </si>
  <si>
    <t xml:space="preserve">0.18210     </t>
  </si>
  <si>
    <t xml:space="preserve">0.37805     </t>
  </si>
  <si>
    <t xml:space="preserve">0.41358     </t>
  </si>
  <si>
    <t xml:space="preserve">0.43902     </t>
  </si>
  <si>
    <t xml:space="preserve">0.31707     </t>
  </si>
  <si>
    <t xml:space="preserve">0.19136     </t>
  </si>
  <si>
    <t xml:space="preserve">0.37654     </t>
  </si>
  <si>
    <t>Catholic Christians dataset</t>
  </si>
  <si>
    <t>Ortodox Christians  dataset</t>
  </si>
  <si>
    <t>Muslims dataset</t>
  </si>
  <si>
    <t>*N, total number of alleles; Nall, number of different alleles; GD, gene diversity</t>
  </si>
  <si>
    <t xml:space="preserve">Average </t>
  </si>
  <si>
    <t>Source of variation</t>
  </si>
  <si>
    <t>Sum of squares</t>
  </si>
  <si>
    <t>Variance components</t>
  </si>
  <si>
    <t>Percentage of variation</t>
  </si>
  <si>
    <t>Among populations</t>
  </si>
  <si>
    <t>Among individuals within populations</t>
  </si>
  <si>
    <t>Religion groups</t>
  </si>
  <si>
    <t>0.90308* (p=0.00000)</t>
  </si>
  <si>
    <t>0.30591 (p=0.15772)</t>
  </si>
  <si>
    <r>
      <rPr>
        <b/>
        <sz val="11"/>
        <color theme="1"/>
        <rFont val="Calibri"/>
        <family val="2"/>
        <scheme val="minor"/>
      </rPr>
      <t xml:space="preserve">Supplementary material S2 </t>
    </r>
    <r>
      <rPr>
        <sz val="11"/>
        <color theme="1"/>
        <rFont val="Calibri"/>
        <family val="2"/>
        <scheme val="minor"/>
      </rPr>
      <t>. Average number of pairwise differences for different populations. The average number of pairwise differences between the populations  , within the populations and Nei’s distances are presented above, on and below diagonal respectively</t>
    </r>
  </si>
  <si>
    <r>
      <rPr>
        <b/>
        <sz val="11"/>
        <color theme="1"/>
        <rFont val="Calibri"/>
        <family val="2"/>
        <scheme val="minor"/>
      </rPr>
      <t>Supplementary material S3.</t>
    </r>
    <r>
      <rPr>
        <sz val="11"/>
        <color theme="1"/>
        <rFont val="Calibri"/>
        <family val="2"/>
        <scheme val="minor"/>
      </rPr>
      <t xml:space="preserve"> Fst for different population. P- values are listed above diagonal and significant ones are presented in green colour.</t>
    </r>
  </si>
  <si>
    <r>
      <rPr>
        <b/>
        <sz val="11"/>
        <color theme="1"/>
        <rFont val="Calibri"/>
        <family val="2"/>
        <scheme val="minor"/>
      </rPr>
      <t>Supplementary material S4</t>
    </r>
    <r>
      <rPr>
        <sz val="11"/>
        <color theme="1"/>
        <rFont val="Calibri"/>
        <family val="2"/>
        <scheme val="minor"/>
      </rPr>
      <t>. The neighbor-joining dendrogram  based on the Fst values obtained in interpopulation analysis</t>
    </r>
  </si>
  <si>
    <r>
      <rPr>
        <b/>
        <sz val="11"/>
        <color theme="1"/>
        <rFont val="Calibri"/>
        <family val="2"/>
        <scheme val="minor"/>
      </rPr>
      <t>Supplementary material S7</t>
    </r>
    <r>
      <rPr>
        <sz val="11"/>
        <color theme="1"/>
        <rFont val="Calibri"/>
        <family val="2"/>
        <scheme val="minor"/>
      </rPr>
      <t>. The result of the STRUCTURE analysis for Roma regional groups and Serbian population</t>
    </r>
  </si>
  <si>
    <r>
      <rPr>
        <b/>
        <sz val="11"/>
        <color theme="1"/>
        <rFont val="Calibri"/>
        <family val="2"/>
        <scheme val="minor"/>
      </rPr>
      <t>Supplementary material S5 .</t>
    </r>
    <r>
      <rPr>
        <sz val="11"/>
        <color theme="1"/>
        <rFont val="Calibri"/>
        <family val="2"/>
        <scheme val="minor"/>
      </rPr>
      <t xml:space="preserve"> Average number of pairwise differences for different regional groups. The average number of pairwise differences between the populations  , within the populations and Nei’s distances are presented above, on and below diagonal respectively</t>
    </r>
  </si>
  <si>
    <r>
      <rPr>
        <b/>
        <sz val="11"/>
        <color theme="1"/>
        <rFont val="Calibri"/>
        <family val="2"/>
        <scheme val="minor"/>
      </rPr>
      <t xml:space="preserve">Supplementary material S6. </t>
    </r>
    <r>
      <rPr>
        <sz val="11"/>
        <color theme="1"/>
        <rFont val="Calibri"/>
        <family val="2"/>
        <scheme val="minor"/>
      </rPr>
      <t>Fst for region groups. P- values are listed above diagonal and significant ones are presented in green colour.</t>
    </r>
  </si>
  <si>
    <r>
      <rPr>
        <b/>
        <sz val="11"/>
        <color theme="1"/>
        <rFont val="Calibri"/>
        <family val="2"/>
        <scheme val="minor"/>
      </rPr>
      <t>Supplementary material S8.</t>
    </r>
    <r>
      <rPr>
        <sz val="11"/>
        <color theme="1"/>
        <rFont val="Calibri"/>
        <family val="2"/>
        <scheme val="minor"/>
      </rPr>
      <t xml:space="preserve"> Average number of pairwise differences for different religion groups. The average number of pairwise differences between the populations  , within the populations and Nei’s distances are presented above, on and below diagonal respectively</t>
    </r>
  </si>
  <si>
    <r>
      <rPr>
        <b/>
        <sz val="11"/>
        <color theme="1"/>
        <rFont val="Calibri"/>
        <family val="2"/>
        <scheme val="minor"/>
      </rPr>
      <t>Supplementary material S9.</t>
    </r>
    <r>
      <rPr>
        <sz val="11"/>
        <color theme="1"/>
        <rFont val="Calibri"/>
        <family val="2"/>
        <scheme val="minor"/>
      </rPr>
      <t xml:space="preserve"> Average number of pairwise differences for different religion groups after reduction of the OC group. The average number of pairwise differences between the populations  , within the populations and Nei’s distances are presented above, on and below diagonal respectively</t>
    </r>
  </si>
  <si>
    <r>
      <rPr>
        <b/>
        <sz val="11"/>
        <color theme="1"/>
        <rFont val="Calibri"/>
        <family val="2"/>
        <scheme val="minor"/>
      </rPr>
      <t>Supplementary material S10.</t>
    </r>
    <r>
      <rPr>
        <sz val="11"/>
        <color theme="1"/>
        <rFont val="Calibri"/>
        <family val="2"/>
        <scheme val="minor"/>
      </rPr>
      <t xml:space="preserve"> Fst for religion groups. P- values are listed above diagonal and significant ones are presented in green colour.</t>
    </r>
  </si>
  <si>
    <r>
      <rPr>
        <b/>
        <sz val="11"/>
        <color theme="1"/>
        <rFont val="Calibri"/>
        <family val="2"/>
        <scheme val="minor"/>
      </rPr>
      <t>Supplementary material S11.</t>
    </r>
    <r>
      <rPr>
        <sz val="11"/>
        <color theme="1"/>
        <rFont val="Calibri"/>
        <family val="2"/>
        <scheme val="minor"/>
      </rPr>
      <t xml:space="preserve"> Fst for religion groups after reduction of the OC. P- values are listed above diagonal and significant ones are presented in green colour.</t>
    </r>
  </si>
  <si>
    <r>
      <rPr>
        <b/>
        <sz val="11"/>
        <color theme="1"/>
        <rFont val="Calibri"/>
        <family val="2"/>
        <scheme val="minor"/>
      </rPr>
      <t>Supplementary material S12.</t>
    </r>
    <r>
      <rPr>
        <sz val="11"/>
        <color theme="1"/>
        <rFont val="Calibri"/>
        <family val="2"/>
        <scheme val="minor"/>
      </rPr>
      <t xml:space="preserve"> Allelic frequencies for 21 analysed autosomal STR loci in Roma population and in different subpopulations</t>
    </r>
  </si>
  <si>
    <r>
      <rPr>
        <b/>
        <sz val="11"/>
        <color theme="1"/>
        <rFont val="Calibri"/>
        <family val="2"/>
        <scheme val="minor"/>
      </rPr>
      <t xml:space="preserve">Supplementary material S13. </t>
    </r>
    <r>
      <rPr>
        <sz val="11"/>
        <color theme="1"/>
        <rFont val="Calibri"/>
        <family val="2"/>
        <scheme val="minor"/>
      </rPr>
      <t xml:space="preserve"> Gene diversity for different groups</t>
    </r>
  </si>
  <si>
    <r>
      <rPr>
        <b/>
        <sz val="11"/>
        <color theme="1"/>
        <rFont val="Calibri"/>
        <family val="2"/>
        <scheme val="minor"/>
      </rPr>
      <t xml:space="preserve">Supplementary material S14. </t>
    </r>
    <r>
      <rPr>
        <sz val="11"/>
        <color theme="1"/>
        <rFont val="Calibri"/>
        <family val="2"/>
        <scheme val="minor"/>
      </rPr>
      <t>p-values of HWE test</t>
    </r>
  </si>
  <si>
    <r>
      <rPr>
        <b/>
        <sz val="11"/>
        <color theme="1"/>
        <rFont val="Calibri"/>
        <family val="2"/>
        <scheme val="minor"/>
      </rPr>
      <t>Supplementary material S15.</t>
    </r>
    <r>
      <rPr>
        <sz val="11"/>
        <color theme="1"/>
        <rFont val="Calibri"/>
        <family val="2"/>
        <scheme val="minor"/>
      </rPr>
      <t xml:space="preserve">  Analysis of molecular variance in different Roma religion groups downsampled</t>
    </r>
  </si>
  <si>
    <r>
      <rPr>
        <b/>
        <sz val="11"/>
        <color theme="1"/>
        <rFont val="Calibri"/>
        <family val="2"/>
        <scheme val="minor"/>
      </rPr>
      <t>Supplementary material S1.</t>
    </r>
    <r>
      <rPr>
        <sz val="11"/>
        <color theme="1"/>
        <rFont val="Calibri"/>
        <family val="2"/>
        <scheme val="minor"/>
      </rPr>
      <t xml:space="preserve"> Graphical presentation of sampling locations in Serbia for different Roma population groups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</si>
</sst>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0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9"/>
      <color rgb="FF000000"/>
      <name val="Times New Roman"/>
      <family val="1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0E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8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2" fontId="0" fillId="0" borderId="1" xfId="0" applyNumberFormat="1" applyBorder="1"/>
    <xf numFmtId="2" fontId="0" fillId="0" borderId="1" xfId="0" applyNumberFormat="1" applyBorder="1" applyAlignment="1">
      <alignment horizontal="left"/>
    </xf>
    <xf numFmtId="2" fontId="0" fillId="0" borderId="0" xfId="0" applyNumberFormat="1"/>
    <xf numFmtId="164" fontId="0" fillId="0" borderId="1" xfId="0" applyNumberFormat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4" fontId="0" fillId="0" borderId="0" xfId="0" applyNumberFormat="1"/>
    <xf numFmtId="0" fontId="1" fillId="0" borderId="0" xfId="0" applyFont="1" applyAlignment="1">
      <alignment vertical="center"/>
    </xf>
    <xf numFmtId="0" fontId="0" fillId="4" borderId="1" xfId="0" applyFill="1" applyBorder="1"/>
    <xf numFmtId="164" fontId="0" fillId="4" borderId="1" xfId="0" applyNumberFormat="1" applyFill="1" applyBorder="1"/>
    <xf numFmtId="164" fontId="0" fillId="0" borderId="1" xfId="0" applyNumberFormat="1" applyBorder="1"/>
    <xf numFmtId="49" fontId="0" fillId="0" borderId="0" xfId="0" applyNumberFormat="1"/>
    <xf numFmtId="49" fontId="0" fillId="0" borderId="1" xfId="0" applyNumberFormat="1" applyBorder="1"/>
    <xf numFmtId="49" fontId="0" fillId="0" borderId="1" xfId="0" applyNumberFormat="1" applyBorder="1" applyAlignment="1">
      <alignment horizontal="left"/>
    </xf>
    <xf numFmtId="49" fontId="0" fillId="0" borderId="3" xfId="0" applyNumberFormat="1" applyBorder="1" applyAlignment="1">
      <alignment horizontal="center"/>
    </xf>
    <xf numFmtId="2" fontId="0" fillId="0" borderId="3" xfId="0" applyNumberFormat="1" applyBorder="1"/>
    <xf numFmtId="49" fontId="0" fillId="0" borderId="3" xfId="0" applyNumberFormat="1" applyBorder="1"/>
    <xf numFmtId="49" fontId="0" fillId="0" borderId="4" xfId="0" applyNumberFormat="1" applyBorder="1" applyAlignment="1">
      <alignment horizontal="center"/>
    </xf>
    <xf numFmtId="2" fontId="0" fillId="0" borderId="4" xfId="0" applyNumberFormat="1" applyBorder="1"/>
    <xf numFmtId="49" fontId="0" fillId="0" borderId="4" xfId="0" applyNumberFormat="1" applyBorder="1"/>
    <xf numFmtId="2" fontId="0" fillId="0" borderId="3" xfId="0" applyNumberFormat="1" applyBorder="1" applyAlignment="1">
      <alignment horizontal="left"/>
    </xf>
    <xf numFmtId="49" fontId="0" fillId="0" borderId="3" xfId="0" applyNumberFormat="1" applyBorder="1" applyAlignment="1">
      <alignment horizontal="left"/>
    </xf>
    <xf numFmtId="2" fontId="0" fillId="0" borderId="4" xfId="0" applyNumberFormat="1" applyBorder="1" applyAlignment="1">
      <alignment horizontal="left"/>
    </xf>
    <xf numFmtId="49" fontId="0" fillId="0" borderId="4" xfId="0" applyNumberFormat="1" applyBorder="1" applyAlignment="1">
      <alignment horizontal="left"/>
    </xf>
    <xf numFmtId="2" fontId="0" fillId="0" borderId="3" xfId="0" applyNumberFormat="1" applyBorder="1" applyAlignment="1"/>
    <xf numFmtId="49" fontId="0" fillId="0" borderId="3" xfId="0" applyNumberFormat="1" applyBorder="1" applyAlignment="1"/>
    <xf numFmtId="2" fontId="0" fillId="0" borderId="1" xfId="0" applyNumberFormat="1" applyBorder="1" applyAlignment="1"/>
    <xf numFmtId="49" fontId="0" fillId="0" borderId="1" xfId="0" applyNumberFormat="1" applyBorder="1" applyAlignment="1"/>
    <xf numFmtId="2" fontId="0" fillId="0" borderId="4" xfId="0" applyNumberFormat="1" applyBorder="1" applyAlignment="1"/>
    <xf numFmtId="49" fontId="0" fillId="0" borderId="4" xfId="0" applyNumberFormat="1" applyBorder="1" applyAlignment="1"/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49" fontId="0" fillId="0" borderId="4" xfId="0" applyNumberFormat="1" applyFont="1" applyBorder="1"/>
    <xf numFmtId="49" fontId="0" fillId="0" borderId="7" xfId="0" applyNumberFormat="1" applyBorder="1"/>
    <xf numFmtId="49" fontId="0" fillId="0" borderId="8" xfId="0" applyNumberFormat="1" applyBorder="1"/>
    <xf numFmtId="49" fontId="0" fillId="0" borderId="9" xfId="0" applyNumberFormat="1" applyBorder="1"/>
    <xf numFmtId="49" fontId="0" fillId="0" borderId="10" xfId="0" applyNumberFormat="1" applyBorder="1"/>
    <xf numFmtId="49" fontId="0" fillId="0" borderId="11" xfId="0" applyNumberFormat="1" applyBorder="1"/>
    <xf numFmtId="49" fontId="0" fillId="0" borderId="12" xfId="0" applyNumberFormat="1" applyBorder="1"/>
    <xf numFmtId="0" fontId="0" fillId="0" borderId="0" xfId="0"/>
    <xf numFmtId="0" fontId="2" fillId="0" borderId="16" xfId="0" applyFont="1" applyBorder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2" fillId="0" borderId="17" xfId="0" applyFont="1" applyBorder="1" applyAlignment="1">
      <alignment horizontal="justify" vertical="center"/>
    </xf>
    <xf numFmtId="164" fontId="0" fillId="0" borderId="1" xfId="0" applyNumberFormat="1" applyBorder="1" applyAlignment="1">
      <alignment horizontal="left"/>
    </xf>
    <xf numFmtId="49" fontId="0" fillId="5" borderId="4" xfId="0" applyNumberFormat="1" applyFill="1" applyBorder="1"/>
    <xf numFmtId="49" fontId="0" fillId="5" borderId="3" xfId="0" applyNumberFormat="1" applyFill="1" applyBorder="1"/>
    <xf numFmtId="49" fontId="0" fillId="5" borderId="1" xfId="0" applyNumberFormat="1" applyFill="1" applyBorder="1"/>
    <xf numFmtId="49" fontId="0" fillId="0" borderId="6" xfId="0" applyNumberFormat="1" applyBorder="1"/>
    <xf numFmtId="0" fontId="4" fillId="0" borderId="0" xfId="0" applyFont="1"/>
    <xf numFmtId="165" fontId="2" fillId="0" borderId="13" xfId="0" applyNumberFormat="1" applyFont="1" applyBorder="1" applyAlignment="1">
      <alignment horizontal="justify" vertical="center"/>
    </xf>
    <xf numFmtId="0" fontId="0" fillId="6" borderId="1" xfId="0" applyFill="1" applyBorder="1"/>
    <xf numFmtId="0" fontId="0" fillId="6" borderId="1" xfId="0" applyFill="1" applyBorder="1" applyAlignment="1">
      <alignment wrapText="1"/>
    </xf>
    <xf numFmtId="0" fontId="0" fillId="6" borderId="1" xfId="0" applyFill="1" applyBorder="1" applyAlignment="1">
      <alignment horizontal="left"/>
    </xf>
    <xf numFmtId="0" fontId="0" fillId="6" borderId="1" xfId="0" applyFill="1" applyBorder="1" applyAlignment="1">
      <alignment horizontal="right"/>
    </xf>
    <xf numFmtId="0" fontId="2" fillId="6" borderId="13" xfId="0" applyFont="1" applyFill="1" applyBorder="1" applyAlignment="1">
      <alignment horizontal="justify" vertical="center"/>
    </xf>
    <xf numFmtId="0" fontId="2" fillId="6" borderId="15" xfId="0" applyFont="1" applyFill="1" applyBorder="1" applyAlignment="1">
      <alignment horizontal="justify" vertical="center"/>
    </xf>
    <xf numFmtId="0" fontId="2" fillId="6" borderId="16" xfId="0" applyFont="1" applyFill="1" applyBorder="1" applyAlignment="1">
      <alignment horizontal="justify" vertical="center"/>
    </xf>
    <xf numFmtId="0" fontId="0" fillId="6" borderId="4" xfId="0" applyFill="1" applyBorder="1"/>
    <xf numFmtId="49" fontId="0" fillId="6" borderId="4" xfId="0" applyNumberFormat="1" applyFill="1" applyBorder="1" applyAlignment="1">
      <alignment horizontal="center"/>
    </xf>
    <xf numFmtId="2" fontId="0" fillId="6" borderId="4" xfId="0" applyNumberFormat="1" applyFill="1" applyBorder="1"/>
    <xf numFmtId="49" fontId="0" fillId="6" borderId="4" xfId="0" applyNumberFormat="1" applyFill="1" applyBorder="1"/>
    <xf numFmtId="0" fontId="2" fillId="7" borderId="13" xfId="0" applyFont="1" applyFill="1" applyBorder="1" applyAlignment="1">
      <alignment horizontal="justify" wrapText="1"/>
    </xf>
    <xf numFmtId="0" fontId="2" fillId="7" borderId="14" xfId="0" applyFont="1" applyFill="1" applyBorder="1" applyAlignment="1">
      <alignment horizontal="center"/>
    </xf>
    <xf numFmtId="0" fontId="2" fillId="7" borderId="14" xfId="0" applyFont="1" applyFill="1" applyBorder="1" applyAlignment="1">
      <alignment horizontal="center" wrapText="1"/>
    </xf>
    <xf numFmtId="0" fontId="2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 wrapText="1"/>
    </xf>
    <xf numFmtId="0" fontId="0" fillId="0" borderId="0" xfId="0" applyFont="1"/>
    <xf numFmtId="0" fontId="0" fillId="6" borderId="2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8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0" fontId="2" fillId="7" borderId="19" xfId="0" applyFont="1" applyFill="1" applyBorder="1" applyAlignment="1">
      <alignment wrapText="1"/>
    </xf>
    <xf numFmtId="0" fontId="2" fillId="7" borderId="18" xfId="0" applyFont="1" applyFill="1" applyBorder="1" applyAlignment="1">
      <alignment wrapText="1"/>
    </xf>
    <xf numFmtId="0" fontId="2" fillId="7" borderId="14" xfId="0" applyFont="1" applyFill="1" applyBorder="1" applyAlignment="1">
      <alignment wrapText="1"/>
    </xf>
    <xf numFmtId="0" fontId="2" fillId="8" borderId="20" xfId="0" applyFont="1" applyFill="1" applyBorder="1" applyAlignment="1">
      <alignment horizontal="justify" wrapText="1"/>
    </xf>
    <xf numFmtId="0" fontId="2" fillId="8" borderId="15" xfId="0" applyFont="1" applyFill="1" applyBorder="1" applyAlignment="1">
      <alignment horizontal="justify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F0E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2</xdr:row>
      <xdr:rowOff>9524</xdr:rowOff>
    </xdr:from>
    <xdr:to>
      <xdr:col>5</xdr:col>
      <xdr:colOff>323849</xdr:colOff>
      <xdr:row>26</xdr:row>
      <xdr:rowOff>133350</xdr:rowOff>
    </xdr:to>
    <xdr:pic>
      <xdr:nvPicPr>
        <xdr:cNvPr id="2" name="Picture 1" descr="\\CEFOG03\Krimi\Doktorati\Vanja T doktorat\Romska populacija\Radovi\Prvi Rad-  Autozomalni markeri\Rad za Am J Hum Bio\Figure_1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390524"/>
          <a:ext cx="3314699" cy="469582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76200</xdr:colOff>
      <xdr:row>1</xdr:row>
      <xdr:rowOff>161925</xdr:rowOff>
    </xdr:from>
    <xdr:to>
      <xdr:col>5</xdr:col>
      <xdr:colOff>533400</xdr:colOff>
      <xdr:row>28</xdr:row>
      <xdr:rowOff>11126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52425"/>
          <a:ext cx="3505200" cy="49927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2</xdr:row>
      <xdr:rowOff>19050</xdr:rowOff>
    </xdr:from>
    <xdr:to>
      <xdr:col>10</xdr:col>
      <xdr:colOff>104775</xdr:colOff>
      <xdr:row>23</xdr:row>
      <xdr:rowOff>28575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400050"/>
          <a:ext cx="6019800" cy="4010025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2</xdr:row>
      <xdr:rowOff>0</xdr:rowOff>
    </xdr:from>
    <xdr:to>
      <xdr:col>16</xdr:col>
      <xdr:colOff>306097</xdr:colOff>
      <xdr:row>31</xdr:row>
      <xdr:rowOff>46264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2400" y="381000"/>
          <a:ext cx="9907297" cy="5570764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zoomScale="85" zoomScaleNormal="85" workbookViewId="0"/>
  </sheetViews>
  <sheetFormatPr defaultRowHeight="15" x14ac:dyDescent="0.25"/>
  <sheetData>
    <row r="1" spans="1:1" x14ac:dyDescent="0.25">
      <c r="A1" s="44" t="s">
        <v>716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zoomScale="85" zoomScaleNormal="85" workbookViewId="0">
      <selection activeCell="F37" sqref="F37"/>
    </sheetView>
  </sheetViews>
  <sheetFormatPr defaultRowHeight="15" x14ac:dyDescent="0.25"/>
  <cols>
    <col min="1" max="1" width="23.5703125" customWidth="1"/>
    <col min="2" max="16" width="12.85546875" customWidth="1"/>
  </cols>
  <sheetData>
    <row r="1" spans="1:16" x14ac:dyDescent="0.25">
      <c r="A1" t="s">
        <v>702</v>
      </c>
    </row>
    <row r="3" spans="1:16" ht="42.75" customHeight="1" x14ac:dyDescent="0.25">
      <c r="A3" s="12"/>
      <c r="B3" s="56" t="s">
        <v>231</v>
      </c>
      <c r="C3" s="56" t="s">
        <v>232</v>
      </c>
      <c r="D3" s="56" t="s">
        <v>233</v>
      </c>
      <c r="E3" s="56" t="s">
        <v>234</v>
      </c>
      <c r="F3" s="56" t="s">
        <v>235</v>
      </c>
      <c r="G3" s="56" t="s">
        <v>236</v>
      </c>
      <c r="H3" s="56" t="s">
        <v>237</v>
      </c>
      <c r="I3" s="56" t="s">
        <v>238</v>
      </c>
      <c r="J3" s="56" t="s">
        <v>239</v>
      </c>
      <c r="K3" s="56" t="s">
        <v>240</v>
      </c>
      <c r="L3" s="56" t="s">
        <v>241</v>
      </c>
      <c r="M3" s="56" t="s">
        <v>242</v>
      </c>
      <c r="N3" s="56" t="s">
        <v>243</v>
      </c>
      <c r="O3" s="56" t="s">
        <v>244</v>
      </c>
      <c r="P3" s="56" t="s">
        <v>245</v>
      </c>
    </row>
    <row r="4" spans="1:16" x14ac:dyDescent="0.25">
      <c r="A4" s="55" t="s">
        <v>231</v>
      </c>
      <c r="B4" s="14">
        <v>10.183759999999999</v>
      </c>
      <c r="C4" s="15">
        <v>10.2241</v>
      </c>
      <c r="D4" s="15">
        <v>10.26778</v>
      </c>
      <c r="E4" s="15">
        <v>10.27351</v>
      </c>
      <c r="F4" s="15">
        <v>10.197939999999999</v>
      </c>
      <c r="G4" s="15">
        <v>10.28773</v>
      </c>
      <c r="H4" s="15">
        <v>10.32809</v>
      </c>
      <c r="I4" s="15">
        <v>10.30742</v>
      </c>
      <c r="J4" s="15">
        <v>10.310269999999999</v>
      </c>
      <c r="K4" s="15">
        <v>10.30341</v>
      </c>
      <c r="L4" s="15">
        <v>10.30786</v>
      </c>
      <c r="M4" s="15">
        <v>10.3055</v>
      </c>
      <c r="N4" s="15">
        <v>10.28477</v>
      </c>
      <c r="O4" s="15">
        <v>10.289569999999999</v>
      </c>
      <c r="P4" s="15">
        <v>10.29261</v>
      </c>
    </row>
    <row r="5" spans="1:16" x14ac:dyDescent="0.25">
      <c r="A5" s="55" t="s">
        <v>232</v>
      </c>
      <c r="B5" s="15">
        <v>0.2087</v>
      </c>
      <c r="C5" s="14">
        <v>9.8470499999999994</v>
      </c>
      <c r="D5" s="15">
        <v>10.23401</v>
      </c>
      <c r="E5" s="15">
        <v>10.243029999999999</v>
      </c>
      <c r="F5" s="15">
        <v>10.182689999999999</v>
      </c>
      <c r="G5" s="15">
        <v>10.248989999999999</v>
      </c>
      <c r="H5" s="15">
        <v>10.29462</v>
      </c>
      <c r="I5" s="15">
        <v>10.26206</v>
      </c>
      <c r="J5" s="15">
        <v>10.26619</v>
      </c>
      <c r="K5" s="15">
        <v>10.26707</v>
      </c>
      <c r="L5" s="15">
        <v>10.22405</v>
      </c>
      <c r="M5" s="15">
        <v>10.258419999999999</v>
      </c>
      <c r="N5" s="15">
        <v>10.27108</v>
      </c>
      <c r="O5" s="15">
        <v>10.28641</v>
      </c>
      <c r="P5" s="15">
        <v>10.28571</v>
      </c>
    </row>
    <row r="6" spans="1:16" x14ac:dyDescent="0.25">
      <c r="A6" s="55" t="s">
        <v>233</v>
      </c>
      <c r="B6" s="15">
        <v>8.5300000000000001E-2</v>
      </c>
      <c r="C6" s="15">
        <v>0.21989</v>
      </c>
      <c r="D6" s="14">
        <v>10.1812</v>
      </c>
      <c r="E6" s="15">
        <v>10.21942</v>
      </c>
      <c r="F6" s="15">
        <v>10.22087</v>
      </c>
      <c r="G6" s="15">
        <v>10.18497</v>
      </c>
      <c r="H6" s="15">
        <v>10.343220000000001</v>
      </c>
      <c r="I6" s="15">
        <v>10.29984</v>
      </c>
      <c r="J6" s="15">
        <v>10.22259</v>
      </c>
      <c r="K6" s="15">
        <v>10.216749999999999</v>
      </c>
      <c r="L6" s="15">
        <v>10.18491</v>
      </c>
      <c r="M6" s="15">
        <v>10.218170000000001</v>
      </c>
      <c r="N6" s="15">
        <v>10.22997</v>
      </c>
      <c r="O6" s="15">
        <v>10.24399</v>
      </c>
      <c r="P6" s="15">
        <v>10.261850000000001</v>
      </c>
    </row>
    <row r="7" spans="1:16" x14ac:dyDescent="0.25">
      <c r="A7" s="55" t="s">
        <v>234</v>
      </c>
      <c r="B7" s="15">
        <v>9.2060000000000003E-2</v>
      </c>
      <c r="C7" s="15">
        <v>0.22994999999999999</v>
      </c>
      <c r="D7" s="15">
        <v>3.9260000000000003E-2</v>
      </c>
      <c r="E7" s="14">
        <v>10.179119999999999</v>
      </c>
      <c r="F7" s="15">
        <v>10.236689999999999</v>
      </c>
      <c r="G7" s="15">
        <v>10.23391</v>
      </c>
      <c r="H7" s="15">
        <v>10.293049999999999</v>
      </c>
      <c r="I7" s="15">
        <v>10.26445</v>
      </c>
      <c r="J7" s="15">
        <v>10.265219999999999</v>
      </c>
      <c r="K7" s="15">
        <v>10.264340000000001</v>
      </c>
      <c r="L7" s="15">
        <v>10.25844</v>
      </c>
      <c r="M7" s="15">
        <v>10.24015</v>
      </c>
      <c r="N7" s="15">
        <v>10.221439999999999</v>
      </c>
      <c r="O7" s="15">
        <v>10.22631</v>
      </c>
      <c r="P7" s="15">
        <v>10.25074</v>
      </c>
    </row>
    <row r="8" spans="1:16" x14ac:dyDescent="0.25">
      <c r="A8" s="55" t="s">
        <v>235</v>
      </c>
      <c r="B8" s="15">
        <v>6.0159999999999998E-2</v>
      </c>
      <c r="C8" s="15">
        <v>0.21326000000000001</v>
      </c>
      <c r="D8" s="15">
        <v>8.4379999999999997E-2</v>
      </c>
      <c r="E8" s="15">
        <v>0.10123</v>
      </c>
      <c r="F8" s="14">
        <v>10.091799999999999</v>
      </c>
      <c r="G8" s="15">
        <v>10.245760000000001</v>
      </c>
      <c r="H8" s="15">
        <v>10.32901</v>
      </c>
      <c r="I8" s="15">
        <v>10.296670000000001</v>
      </c>
      <c r="J8" s="15">
        <v>10.27366</v>
      </c>
      <c r="K8" s="15">
        <v>10.25047</v>
      </c>
      <c r="L8" s="15">
        <v>10.22401</v>
      </c>
      <c r="M8" s="15">
        <v>10.255649999999999</v>
      </c>
      <c r="N8" s="15">
        <v>10.25295</v>
      </c>
      <c r="O8" s="15">
        <v>10.25731</v>
      </c>
      <c r="P8" s="15">
        <v>10.24925</v>
      </c>
    </row>
    <row r="9" spans="1:16" x14ac:dyDescent="0.25">
      <c r="A9" s="55" t="s">
        <v>236</v>
      </c>
      <c r="B9" s="15">
        <v>0.10209</v>
      </c>
      <c r="C9" s="15">
        <v>0.23171</v>
      </c>
      <c r="D9" s="15">
        <v>6.0999999999999997E-4</v>
      </c>
      <c r="E9" s="15">
        <v>5.058E-2</v>
      </c>
      <c r="F9" s="15">
        <v>0.1061</v>
      </c>
      <c r="G9" s="14">
        <v>10.187519999999999</v>
      </c>
      <c r="H9" s="15">
        <v>10.35581</v>
      </c>
      <c r="I9" s="15">
        <v>10.31081</v>
      </c>
      <c r="J9" s="15">
        <v>10.225440000000001</v>
      </c>
      <c r="K9" s="15">
        <v>10.21852</v>
      </c>
      <c r="L9" s="15">
        <v>10.19699</v>
      </c>
      <c r="M9" s="15">
        <v>10.230549999999999</v>
      </c>
      <c r="N9" s="15">
        <v>10.242330000000001</v>
      </c>
      <c r="O9" s="15">
        <v>10.26066</v>
      </c>
      <c r="P9" s="15">
        <v>10.270149999999999</v>
      </c>
    </row>
    <row r="10" spans="1:16" x14ac:dyDescent="0.25">
      <c r="A10" s="55" t="s">
        <v>237</v>
      </c>
      <c r="B10" s="15">
        <v>0.1028</v>
      </c>
      <c r="C10" s="15">
        <v>0.23768</v>
      </c>
      <c r="D10" s="15">
        <v>0.11921</v>
      </c>
      <c r="E10" s="15">
        <v>7.0080000000000003E-2</v>
      </c>
      <c r="F10" s="15">
        <v>0.1497</v>
      </c>
      <c r="G10" s="15">
        <v>0.12864</v>
      </c>
      <c r="H10" s="14">
        <v>10.266819999999999</v>
      </c>
      <c r="I10" s="15">
        <v>10.28063</v>
      </c>
      <c r="J10" s="15">
        <v>10.37157</v>
      </c>
      <c r="K10" s="15">
        <v>10.39532</v>
      </c>
      <c r="L10" s="15">
        <v>10.37547</v>
      </c>
      <c r="M10" s="15">
        <v>10.36543</v>
      </c>
      <c r="N10" s="15">
        <v>10.3361</v>
      </c>
      <c r="O10" s="15">
        <v>10.34191</v>
      </c>
      <c r="P10" s="15">
        <v>10.33676</v>
      </c>
    </row>
    <row r="11" spans="1:16" x14ac:dyDescent="0.25">
      <c r="A11" s="55" t="s">
        <v>238</v>
      </c>
      <c r="B11" s="15">
        <v>8.1890000000000004E-2</v>
      </c>
      <c r="C11" s="15">
        <v>0.20487</v>
      </c>
      <c r="D11" s="15">
        <v>7.5579999999999994E-2</v>
      </c>
      <c r="E11" s="15">
        <v>4.1230000000000003E-2</v>
      </c>
      <c r="F11" s="15">
        <v>0.11711000000000001</v>
      </c>
      <c r="G11" s="15">
        <v>8.3390000000000006E-2</v>
      </c>
      <c r="H11" s="15">
        <v>1.3559999999999999E-2</v>
      </c>
      <c r="I11" s="14">
        <v>10.26732</v>
      </c>
      <c r="J11" s="15">
        <v>10.32738</v>
      </c>
      <c r="K11" s="15">
        <v>10.353120000000001</v>
      </c>
      <c r="L11" s="15">
        <v>10.32464</v>
      </c>
      <c r="M11" s="15">
        <v>10.31954</v>
      </c>
      <c r="N11" s="15">
        <v>10.292450000000001</v>
      </c>
      <c r="O11" s="15">
        <v>10.301909999999999</v>
      </c>
      <c r="P11" s="15">
        <v>10.305529999999999</v>
      </c>
    </row>
    <row r="12" spans="1:16" x14ac:dyDescent="0.25">
      <c r="A12" s="55" t="s">
        <v>239</v>
      </c>
      <c r="B12" s="15">
        <v>9.9309999999999996E-2</v>
      </c>
      <c r="C12" s="15">
        <v>0.22359000000000001</v>
      </c>
      <c r="D12" s="15">
        <v>1.291E-2</v>
      </c>
      <c r="E12" s="15">
        <v>5.6579999999999998E-2</v>
      </c>
      <c r="F12" s="15">
        <v>0.10867</v>
      </c>
      <c r="G12" s="15">
        <v>1.26E-2</v>
      </c>
      <c r="H12" s="15">
        <v>0.11908000000000001</v>
      </c>
      <c r="I12" s="15">
        <v>7.4639999999999998E-2</v>
      </c>
      <c r="J12" s="14">
        <v>10.238160000000001</v>
      </c>
      <c r="K12" s="15">
        <v>10.25492</v>
      </c>
      <c r="L12" s="15">
        <v>10.227259999999999</v>
      </c>
      <c r="M12" s="15">
        <v>10.253030000000001</v>
      </c>
      <c r="N12" s="15">
        <v>10.264889999999999</v>
      </c>
      <c r="O12" s="15">
        <v>10.28763</v>
      </c>
      <c r="P12" s="15">
        <v>10.30067</v>
      </c>
    </row>
    <row r="13" spans="1:16" x14ac:dyDescent="0.25">
      <c r="A13" s="55" t="s">
        <v>240</v>
      </c>
      <c r="B13" s="15">
        <v>0.10523</v>
      </c>
      <c r="C13" s="15">
        <v>0.23724999999999999</v>
      </c>
      <c r="D13" s="15">
        <v>1.9859999999999999E-2</v>
      </c>
      <c r="E13" s="15">
        <v>6.8470000000000003E-2</v>
      </c>
      <c r="F13" s="15">
        <v>9.8269999999999996E-2</v>
      </c>
      <c r="G13" s="15">
        <v>1.8460000000000001E-2</v>
      </c>
      <c r="H13" s="15">
        <v>0.15561</v>
      </c>
      <c r="I13" s="15">
        <v>0.11316</v>
      </c>
      <c r="J13" s="15">
        <v>2.954E-2</v>
      </c>
      <c r="K13" s="14">
        <v>10.2126</v>
      </c>
      <c r="L13" s="15">
        <v>10.21997</v>
      </c>
      <c r="M13" s="15">
        <v>10.25737</v>
      </c>
      <c r="N13" s="15">
        <v>10.267099999999999</v>
      </c>
      <c r="O13" s="15">
        <v>10.29027</v>
      </c>
      <c r="P13" s="15">
        <v>10.301270000000001</v>
      </c>
    </row>
    <row r="14" spans="1:16" x14ac:dyDescent="0.25">
      <c r="A14" s="55" t="s">
        <v>241</v>
      </c>
      <c r="B14" s="15">
        <v>0.12501999999999999</v>
      </c>
      <c r="C14" s="15">
        <v>0.20956</v>
      </c>
      <c r="D14" s="15">
        <v>3.3500000000000001E-3</v>
      </c>
      <c r="E14" s="15">
        <v>7.7909999999999993E-2</v>
      </c>
      <c r="F14" s="15">
        <v>8.7150000000000005E-2</v>
      </c>
      <c r="G14" s="15">
        <v>1.226E-2</v>
      </c>
      <c r="H14" s="15">
        <v>0.15109</v>
      </c>
      <c r="I14" s="15">
        <v>0.10002</v>
      </c>
      <c r="J14" s="15">
        <v>1.721E-2</v>
      </c>
      <c r="K14" s="15">
        <v>2.2710000000000001E-2</v>
      </c>
      <c r="L14" s="14">
        <v>10.181929999999999</v>
      </c>
      <c r="M14" s="15">
        <v>10.232469999999999</v>
      </c>
      <c r="N14" s="15">
        <v>10.25136</v>
      </c>
      <c r="O14" s="15">
        <v>10.27575</v>
      </c>
      <c r="P14" s="15">
        <v>10.285450000000001</v>
      </c>
    </row>
    <row r="15" spans="1:16" x14ac:dyDescent="0.25">
      <c r="A15" s="55" t="s">
        <v>242</v>
      </c>
      <c r="B15" s="15">
        <v>9.3780000000000002E-2</v>
      </c>
      <c r="C15" s="15">
        <v>0.21504999999999999</v>
      </c>
      <c r="D15" s="15">
        <v>7.7299999999999999E-3</v>
      </c>
      <c r="E15" s="15">
        <v>3.075E-2</v>
      </c>
      <c r="F15" s="15">
        <v>8.9899999999999994E-2</v>
      </c>
      <c r="G15" s="15">
        <v>1.695E-2</v>
      </c>
      <c r="H15" s="15">
        <v>0.11218</v>
      </c>
      <c r="I15" s="15">
        <v>6.6040000000000001E-2</v>
      </c>
      <c r="J15" s="15">
        <v>1.4109999999999999E-2</v>
      </c>
      <c r="K15" s="15">
        <v>3.1230000000000001E-2</v>
      </c>
      <c r="L15" s="15">
        <v>2.1659999999999999E-2</v>
      </c>
      <c r="M15" s="14">
        <v>10.23968</v>
      </c>
      <c r="N15" s="15">
        <v>10.23976</v>
      </c>
      <c r="O15" s="15">
        <v>10.25508</v>
      </c>
      <c r="P15" s="15">
        <v>10.28162</v>
      </c>
    </row>
    <row r="16" spans="1:16" x14ac:dyDescent="0.25">
      <c r="A16" s="55" t="s">
        <v>243</v>
      </c>
      <c r="B16" s="15">
        <v>8.2989999999999994E-2</v>
      </c>
      <c r="C16" s="15">
        <v>0.23765</v>
      </c>
      <c r="D16" s="15">
        <v>2.947E-2</v>
      </c>
      <c r="E16" s="15">
        <v>2.198E-2</v>
      </c>
      <c r="F16" s="15">
        <v>9.7159999999999996E-2</v>
      </c>
      <c r="G16" s="15">
        <v>3.8670000000000003E-2</v>
      </c>
      <c r="H16" s="15">
        <v>9.2789999999999997E-2</v>
      </c>
      <c r="I16" s="15">
        <v>4.8899999999999999E-2</v>
      </c>
      <c r="J16" s="15">
        <v>3.5909999999999997E-2</v>
      </c>
      <c r="K16" s="15">
        <v>5.0900000000000001E-2</v>
      </c>
      <c r="L16" s="15">
        <v>5.0500000000000003E-2</v>
      </c>
      <c r="M16" s="15">
        <v>1.0019999999999999E-2</v>
      </c>
      <c r="N16" s="14">
        <v>10.21979</v>
      </c>
      <c r="O16" s="15">
        <v>10.244450000000001</v>
      </c>
      <c r="P16" s="15">
        <v>10.25196</v>
      </c>
    </row>
    <row r="17" spans="1:16" x14ac:dyDescent="0.25">
      <c r="A17" s="55" t="s">
        <v>244</v>
      </c>
      <c r="B17" s="15">
        <v>7.2270000000000001E-2</v>
      </c>
      <c r="C17" s="15">
        <v>0.23748</v>
      </c>
      <c r="D17" s="15">
        <v>2.7980000000000001E-2</v>
      </c>
      <c r="E17" s="15">
        <v>1.133E-2</v>
      </c>
      <c r="F17" s="15">
        <v>8.5999999999999993E-2</v>
      </c>
      <c r="G17" s="15">
        <v>4.1480000000000003E-2</v>
      </c>
      <c r="H17" s="15">
        <v>8.3089999999999997E-2</v>
      </c>
      <c r="I17" s="15">
        <v>4.2840000000000003E-2</v>
      </c>
      <c r="J17" s="15">
        <v>4.3139999999999998E-2</v>
      </c>
      <c r="K17" s="15">
        <v>5.8560000000000001E-2</v>
      </c>
      <c r="L17" s="15">
        <v>5.9380000000000002E-2</v>
      </c>
      <c r="M17" s="15">
        <v>9.8300000000000002E-3</v>
      </c>
      <c r="N17" s="15">
        <v>9.1400000000000006E-3</v>
      </c>
      <c r="O17" s="14">
        <v>10.250819999999999</v>
      </c>
      <c r="P17" s="15">
        <v>10.270099999999999</v>
      </c>
    </row>
    <row r="18" spans="1:16" x14ac:dyDescent="0.25">
      <c r="A18" s="55" t="s">
        <v>245</v>
      </c>
      <c r="B18" s="15">
        <v>7.3080000000000006E-2</v>
      </c>
      <c r="C18" s="15">
        <v>0.23454</v>
      </c>
      <c r="D18" s="15">
        <v>4.3610000000000003E-2</v>
      </c>
      <c r="E18" s="15">
        <v>3.3529999999999997E-2</v>
      </c>
      <c r="F18" s="15">
        <v>7.5700000000000003E-2</v>
      </c>
      <c r="G18" s="15">
        <v>4.8739999999999999E-2</v>
      </c>
      <c r="H18" s="15">
        <v>7.571E-2</v>
      </c>
      <c r="I18" s="15">
        <v>4.4229999999999998E-2</v>
      </c>
      <c r="J18" s="15">
        <v>5.3940000000000002E-2</v>
      </c>
      <c r="K18" s="15">
        <v>6.7320000000000005E-2</v>
      </c>
      <c r="L18" s="15">
        <v>6.6830000000000001E-2</v>
      </c>
      <c r="M18" s="15">
        <v>3.4130000000000001E-2</v>
      </c>
      <c r="N18" s="15">
        <v>1.4420000000000001E-2</v>
      </c>
      <c r="O18" s="15">
        <v>1.704E-2</v>
      </c>
      <c r="P18" s="14">
        <v>10.2553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zoomScale="85" zoomScaleNormal="85" workbookViewId="0">
      <selection activeCell="F22" sqref="F22:F23"/>
    </sheetView>
  </sheetViews>
  <sheetFormatPr defaultRowHeight="15" x14ac:dyDescent="0.25"/>
  <cols>
    <col min="1" max="1" width="24.28515625" customWidth="1"/>
    <col min="2" max="16" width="15.28515625" customWidth="1"/>
  </cols>
  <sheetData>
    <row r="1" spans="1:16" x14ac:dyDescent="0.25">
      <c r="A1" s="44" t="s">
        <v>703</v>
      </c>
    </row>
    <row r="3" spans="1:16" ht="34.5" customHeight="1" x14ac:dyDescent="0.25">
      <c r="B3" s="55" t="s">
        <v>231</v>
      </c>
      <c r="C3" s="55" t="s">
        <v>232</v>
      </c>
      <c r="D3" s="55" t="s">
        <v>233</v>
      </c>
      <c r="E3" s="56" t="s">
        <v>234</v>
      </c>
      <c r="F3" s="56" t="s">
        <v>235</v>
      </c>
      <c r="G3" s="56" t="s">
        <v>236</v>
      </c>
      <c r="H3" s="56" t="s">
        <v>237</v>
      </c>
      <c r="I3" s="56" t="s">
        <v>238</v>
      </c>
      <c r="J3" s="55" t="s">
        <v>239</v>
      </c>
      <c r="K3" s="55" t="s">
        <v>240</v>
      </c>
      <c r="L3" s="55" t="s">
        <v>241</v>
      </c>
      <c r="M3" s="55" t="s">
        <v>242</v>
      </c>
      <c r="N3" s="55" t="s">
        <v>243</v>
      </c>
      <c r="O3" s="55" t="s">
        <v>244</v>
      </c>
      <c r="P3" s="55" t="s">
        <v>245</v>
      </c>
    </row>
    <row r="4" spans="1:16" x14ac:dyDescent="0.25">
      <c r="A4" s="55" t="s">
        <v>231</v>
      </c>
      <c r="B4" s="8" t="s">
        <v>220</v>
      </c>
      <c r="C4" s="10" t="s">
        <v>246</v>
      </c>
      <c r="D4" s="10" t="s">
        <v>246</v>
      </c>
      <c r="E4" s="10" t="s">
        <v>246</v>
      </c>
      <c r="F4" s="10" t="s">
        <v>246</v>
      </c>
      <c r="G4" s="10" t="s">
        <v>246</v>
      </c>
      <c r="H4" s="10" t="s">
        <v>246</v>
      </c>
      <c r="I4" s="10" t="s">
        <v>246</v>
      </c>
      <c r="J4" s="10" t="s">
        <v>246</v>
      </c>
      <c r="K4" s="10" t="s">
        <v>246</v>
      </c>
      <c r="L4" s="10" t="s">
        <v>246</v>
      </c>
      <c r="M4" s="10" t="s">
        <v>246</v>
      </c>
      <c r="N4" s="10" t="s">
        <v>246</v>
      </c>
      <c r="O4" s="10" t="s">
        <v>246</v>
      </c>
      <c r="P4" s="10" t="s">
        <v>246</v>
      </c>
    </row>
    <row r="5" spans="1:16" x14ac:dyDescent="0.25">
      <c r="A5" s="55" t="s">
        <v>232</v>
      </c>
      <c r="B5" s="8">
        <v>2.019E-2</v>
      </c>
      <c r="C5" s="8" t="s">
        <v>220</v>
      </c>
      <c r="D5" s="10" t="s">
        <v>246</v>
      </c>
      <c r="E5" s="10" t="s">
        <v>246</v>
      </c>
      <c r="F5" s="10" t="s">
        <v>246</v>
      </c>
      <c r="G5" s="10" t="s">
        <v>246</v>
      </c>
      <c r="H5" s="10" t="s">
        <v>246</v>
      </c>
      <c r="I5" s="10" t="s">
        <v>246</v>
      </c>
      <c r="J5" s="10" t="s">
        <v>246</v>
      </c>
      <c r="K5" s="10" t="s">
        <v>246</v>
      </c>
      <c r="L5" s="10" t="s">
        <v>246</v>
      </c>
      <c r="M5" s="10" t="s">
        <v>246</v>
      </c>
      <c r="N5" s="10" t="s">
        <v>246</v>
      </c>
      <c r="O5" s="10" t="s">
        <v>246</v>
      </c>
      <c r="P5" s="10" t="s">
        <v>246</v>
      </c>
    </row>
    <row r="6" spans="1:16" x14ac:dyDescent="0.25">
      <c r="A6" s="55" t="s">
        <v>233</v>
      </c>
      <c r="B6" s="8">
        <v>8.3099999999999997E-3</v>
      </c>
      <c r="C6" s="8">
        <v>2.1170000000000001E-2</v>
      </c>
      <c r="D6" s="8" t="s">
        <v>220</v>
      </c>
      <c r="E6" s="10" t="s">
        <v>246</v>
      </c>
      <c r="F6" s="10" t="s">
        <v>246</v>
      </c>
      <c r="G6" s="8" t="s">
        <v>247</v>
      </c>
      <c r="H6" s="10" t="s">
        <v>246</v>
      </c>
      <c r="I6" s="10" t="s">
        <v>246</v>
      </c>
      <c r="J6" s="10" t="s">
        <v>246</v>
      </c>
      <c r="K6" s="10" t="s">
        <v>246</v>
      </c>
      <c r="L6" s="8" t="s">
        <v>248</v>
      </c>
      <c r="M6" s="10" t="s">
        <v>249</v>
      </c>
      <c r="N6" s="10" t="s">
        <v>246</v>
      </c>
      <c r="O6" s="10" t="s">
        <v>246</v>
      </c>
      <c r="P6" s="10" t="s">
        <v>246</v>
      </c>
    </row>
    <row r="7" spans="1:16" x14ac:dyDescent="0.25">
      <c r="A7" s="55" t="s">
        <v>234</v>
      </c>
      <c r="B7" s="8">
        <v>8.9599999999999992E-3</v>
      </c>
      <c r="C7" s="8">
        <v>2.2210000000000001E-2</v>
      </c>
      <c r="D7" s="8">
        <v>3.8400000000000001E-3</v>
      </c>
      <c r="E7" s="8" t="s">
        <v>220</v>
      </c>
      <c r="F7" s="10" t="s">
        <v>246</v>
      </c>
      <c r="G7" s="10" t="s">
        <v>246</v>
      </c>
      <c r="H7" s="10" t="s">
        <v>246</v>
      </c>
      <c r="I7" s="10" t="s">
        <v>246</v>
      </c>
      <c r="J7" s="10" t="s">
        <v>246</v>
      </c>
      <c r="K7" s="10" t="s">
        <v>246</v>
      </c>
      <c r="L7" s="10" t="s">
        <v>246</v>
      </c>
      <c r="M7" s="10" t="s">
        <v>246</v>
      </c>
      <c r="N7" s="10" t="s">
        <v>250</v>
      </c>
      <c r="O7" s="10" t="s">
        <v>251</v>
      </c>
      <c r="P7" s="10" t="s">
        <v>252</v>
      </c>
    </row>
    <row r="8" spans="1:16" x14ac:dyDescent="0.25">
      <c r="A8" s="55" t="s">
        <v>235</v>
      </c>
      <c r="B8" s="8">
        <v>5.8799999999999998E-3</v>
      </c>
      <c r="C8" s="8">
        <v>2.087E-2</v>
      </c>
      <c r="D8" s="8">
        <v>8.2199999999999999E-3</v>
      </c>
      <c r="E8" s="8">
        <v>9.8700000000000003E-3</v>
      </c>
      <c r="F8" s="8" t="s">
        <v>220</v>
      </c>
      <c r="G8" s="10" t="s">
        <v>246</v>
      </c>
      <c r="H8" s="10" t="s">
        <v>246</v>
      </c>
      <c r="I8" s="10" t="s">
        <v>246</v>
      </c>
      <c r="J8" s="10" t="s">
        <v>246</v>
      </c>
      <c r="K8" s="10" t="s">
        <v>246</v>
      </c>
      <c r="L8" s="10" t="s">
        <v>246</v>
      </c>
      <c r="M8" s="10" t="s">
        <v>246</v>
      </c>
      <c r="N8" s="10" t="s">
        <v>246</v>
      </c>
      <c r="O8" s="10" t="s">
        <v>246</v>
      </c>
      <c r="P8" s="10" t="s">
        <v>246</v>
      </c>
    </row>
    <row r="9" spans="1:16" x14ac:dyDescent="0.25">
      <c r="A9" s="55" t="s">
        <v>236</v>
      </c>
      <c r="B9" s="8">
        <v>9.92E-3</v>
      </c>
      <c r="C9" s="8">
        <v>2.2249999999999999E-2</v>
      </c>
      <c r="D9" s="8">
        <v>6.0000000000000002E-5</v>
      </c>
      <c r="E9" s="8">
        <v>4.9399999999999999E-3</v>
      </c>
      <c r="F9" s="8">
        <v>1.031E-2</v>
      </c>
      <c r="G9" s="8" t="s">
        <v>220</v>
      </c>
      <c r="H9" s="10" t="s">
        <v>246</v>
      </c>
      <c r="I9" s="10" t="s">
        <v>246</v>
      </c>
      <c r="J9" s="10" t="s">
        <v>246</v>
      </c>
      <c r="K9" s="10" t="s">
        <v>253</v>
      </c>
      <c r="L9" s="10" t="s">
        <v>254</v>
      </c>
      <c r="M9" s="10" t="s">
        <v>255</v>
      </c>
      <c r="N9" s="10" t="s">
        <v>246</v>
      </c>
      <c r="O9" s="10" t="s">
        <v>246</v>
      </c>
      <c r="P9" s="10" t="s">
        <v>246</v>
      </c>
    </row>
    <row r="10" spans="1:16" x14ac:dyDescent="0.25">
      <c r="A10" s="55" t="s">
        <v>237</v>
      </c>
      <c r="B10" s="8">
        <v>9.9299999999999996E-3</v>
      </c>
      <c r="C10" s="8">
        <v>2.266E-2</v>
      </c>
      <c r="D10" s="8">
        <v>1.1520000000000001E-2</v>
      </c>
      <c r="E10" s="8">
        <v>6.79E-3</v>
      </c>
      <c r="F10" s="8">
        <v>1.439E-2</v>
      </c>
      <c r="G10" s="8">
        <v>1.242E-2</v>
      </c>
      <c r="H10" s="8" t="s">
        <v>220</v>
      </c>
      <c r="I10" s="10" t="s">
        <v>256</v>
      </c>
      <c r="J10" s="10" t="s">
        <v>246</v>
      </c>
      <c r="K10" s="10" t="s">
        <v>246</v>
      </c>
      <c r="L10" s="10" t="s">
        <v>246</v>
      </c>
      <c r="M10" s="10" t="s">
        <v>246</v>
      </c>
      <c r="N10" s="10" t="s">
        <v>246</v>
      </c>
      <c r="O10" s="10" t="s">
        <v>246</v>
      </c>
      <c r="P10" s="10" t="s">
        <v>255</v>
      </c>
    </row>
    <row r="11" spans="1:16" x14ac:dyDescent="0.25">
      <c r="A11" s="55" t="s">
        <v>238</v>
      </c>
      <c r="B11" s="8">
        <v>7.92E-3</v>
      </c>
      <c r="C11" s="8">
        <v>1.9550000000000001E-2</v>
      </c>
      <c r="D11" s="8">
        <v>7.3299999999999997E-3</v>
      </c>
      <c r="E11" s="8">
        <v>4.0000000000000001E-3</v>
      </c>
      <c r="F11" s="8">
        <v>1.128E-2</v>
      </c>
      <c r="G11" s="8">
        <v>8.0800000000000004E-3</v>
      </c>
      <c r="H11" s="8">
        <v>1.32E-3</v>
      </c>
      <c r="I11" s="8" t="s">
        <v>220</v>
      </c>
      <c r="J11" s="10" t="s">
        <v>246</v>
      </c>
      <c r="K11" s="10" t="s">
        <v>246</v>
      </c>
      <c r="L11" s="10" t="s">
        <v>246</v>
      </c>
      <c r="M11" s="10" t="s">
        <v>246</v>
      </c>
      <c r="N11" s="10" t="s">
        <v>246</v>
      </c>
      <c r="O11" s="10" t="s">
        <v>246</v>
      </c>
      <c r="P11" s="10" t="s">
        <v>257</v>
      </c>
    </row>
    <row r="12" spans="1:16" x14ac:dyDescent="0.25">
      <c r="A12" s="55" t="s">
        <v>239</v>
      </c>
      <c r="B12" s="8">
        <v>9.6200000000000001E-3</v>
      </c>
      <c r="C12" s="8">
        <v>2.1399999999999999E-2</v>
      </c>
      <c r="D12" s="8">
        <v>1.2600000000000001E-3</v>
      </c>
      <c r="E12" s="8">
        <v>5.4999999999999997E-3</v>
      </c>
      <c r="F12" s="8">
        <v>1.051E-2</v>
      </c>
      <c r="G12" s="8">
        <v>1.23E-3</v>
      </c>
      <c r="H12" s="8">
        <v>1.1480000000000001E-2</v>
      </c>
      <c r="I12" s="8">
        <v>7.2300000000000003E-3</v>
      </c>
      <c r="J12" s="8" t="s">
        <v>220</v>
      </c>
      <c r="K12" s="10" t="s">
        <v>246</v>
      </c>
      <c r="L12" s="10" t="s">
        <v>250</v>
      </c>
      <c r="M12" s="10" t="s">
        <v>258</v>
      </c>
      <c r="N12" s="10" t="s">
        <v>246</v>
      </c>
      <c r="O12" s="10" t="s">
        <v>246</v>
      </c>
      <c r="P12" s="10" t="s">
        <v>246</v>
      </c>
    </row>
    <row r="13" spans="1:16" x14ac:dyDescent="0.25">
      <c r="A13" s="55" t="s">
        <v>240</v>
      </c>
      <c r="B13" s="8">
        <v>1.021E-2</v>
      </c>
      <c r="C13" s="8">
        <v>2.274E-2</v>
      </c>
      <c r="D13" s="8">
        <v>1.9400000000000001E-3</v>
      </c>
      <c r="E13" s="8">
        <v>6.6699999999999997E-3</v>
      </c>
      <c r="F13" s="8">
        <v>9.5399999999999999E-3</v>
      </c>
      <c r="G13" s="8">
        <v>1.81E-3</v>
      </c>
      <c r="H13" s="8">
        <v>1.4970000000000001E-2</v>
      </c>
      <c r="I13" s="8">
        <v>1.0919999999999999E-2</v>
      </c>
      <c r="J13" s="8">
        <v>2.8800000000000002E-3</v>
      </c>
      <c r="K13" s="8" t="s">
        <v>220</v>
      </c>
      <c r="L13" s="10" t="s">
        <v>259</v>
      </c>
      <c r="M13" s="10" t="s">
        <v>260</v>
      </c>
      <c r="N13" s="10" t="s">
        <v>246</v>
      </c>
      <c r="O13" s="10" t="s">
        <v>246</v>
      </c>
      <c r="P13" s="10" t="s">
        <v>261</v>
      </c>
    </row>
    <row r="14" spans="1:16" x14ac:dyDescent="0.25">
      <c r="A14" s="55" t="s">
        <v>241</v>
      </c>
      <c r="B14" s="8">
        <v>1.213E-2</v>
      </c>
      <c r="C14" s="8">
        <v>2.0389999999999998E-2</v>
      </c>
      <c r="D14" s="8">
        <v>3.3E-4</v>
      </c>
      <c r="E14" s="8">
        <v>7.6E-3</v>
      </c>
      <c r="F14" s="8">
        <v>8.5199999999999998E-3</v>
      </c>
      <c r="G14" s="8">
        <v>1.1999999999999999E-3</v>
      </c>
      <c r="H14" s="8">
        <v>1.452E-2</v>
      </c>
      <c r="I14" s="8">
        <v>9.6500000000000006E-3</v>
      </c>
      <c r="J14" s="8">
        <v>1.67E-3</v>
      </c>
      <c r="K14" s="8">
        <v>2.2200000000000002E-3</v>
      </c>
      <c r="L14" s="8" t="s">
        <v>220</v>
      </c>
      <c r="M14" s="10" t="s">
        <v>262</v>
      </c>
      <c r="N14" s="10" t="s">
        <v>252</v>
      </c>
      <c r="O14" s="10" t="s">
        <v>263</v>
      </c>
      <c r="P14" s="10" t="s">
        <v>264</v>
      </c>
    </row>
    <row r="15" spans="1:16" x14ac:dyDescent="0.25">
      <c r="A15" s="55" t="s">
        <v>242</v>
      </c>
      <c r="B15" s="8">
        <v>9.1000000000000004E-3</v>
      </c>
      <c r="C15" s="8">
        <v>2.0660000000000001E-2</v>
      </c>
      <c r="D15" s="8">
        <v>7.6000000000000004E-4</v>
      </c>
      <c r="E15" s="8">
        <v>3.0000000000000001E-3</v>
      </c>
      <c r="F15" s="8">
        <v>8.7200000000000003E-3</v>
      </c>
      <c r="G15" s="8">
        <v>1.66E-3</v>
      </c>
      <c r="H15" s="8">
        <v>1.082E-2</v>
      </c>
      <c r="I15" s="8">
        <v>6.4000000000000003E-3</v>
      </c>
      <c r="J15" s="8">
        <v>1.3799999999999999E-3</v>
      </c>
      <c r="K15" s="8">
        <v>3.0500000000000002E-3</v>
      </c>
      <c r="L15" s="8">
        <v>2.1099999999999999E-3</v>
      </c>
      <c r="M15" s="8" t="s">
        <v>220</v>
      </c>
      <c r="N15" s="10" t="s">
        <v>265</v>
      </c>
      <c r="O15" s="10" t="s">
        <v>266</v>
      </c>
      <c r="P15" s="10" t="s">
        <v>267</v>
      </c>
    </row>
    <row r="16" spans="1:16" x14ac:dyDescent="0.25">
      <c r="A16" s="55" t="s">
        <v>243</v>
      </c>
      <c r="B16" s="8">
        <v>8.0599999999999995E-3</v>
      </c>
      <c r="C16" s="8">
        <v>2.2790000000000001E-2</v>
      </c>
      <c r="D16" s="8">
        <v>2.8800000000000002E-3</v>
      </c>
      <c r="E16" s="8">
        <v>2.15E-3</v>
      </c>
      <c r="F16" s="8">
        <v>9.4299999999999991E-3</v>
      </c>
      <c r="G16" s="8">
        <v>3.7799999999999999E-3</v>
      </c>
      <c r="H16" s="8">
        <v>8.9700000000000005E-3</v>
      </c>
      <c r="I16" s="8">
        <v>4.7499999999999999E-3</v>
      </c>
      <c r="J16" s="8">
        <v>3.5000000000000001E-3</v>
      </c>
      <c r="K16" s="8">
        <v>4.96E-3</v>
      </c>
      <c r="L16" s="8">
        <v>4.9199999999999999E-3</v>
      </c>
      <c r="M16" s="8">
        <v>9.7999999999999997E-4</v>
      </c>
      <c r="N16" s="8" t="s">
        <v>220</v>
      </c>
      <c r="O16" s="10" t="s">
        <v>268</v>
      </c>
      <c r="P16" s="8" t="s">
        <v>269</v>
      </c>
    </row>
    <row r="17" spans="1:16" x14ac:dyDescent="0.25">
      <c r="A17" s="55" t="s">
        <v>244</v>
      </c>
      <c r="B17" s="8">
        <v>7.0099999999999997E-3</v>
      </c>
      <c r="C17" s="8">
        <v>2.2689999999999998E-2</v>
      </c>
      <c r="D17" s="8">
        <v>2.7299999999999998E-3</v>
      </c>
      <c r="E17" s="8">
        <v>1.1000000000000001E-3</v>
      </c>
      <c r="F17" s="8">
        <v>8.3300000000000006E-3</v>
      </c>
      <c r="G17" s="8">
        <v>4.0499999999999998E-3</v>
      </c>
      <c r="H17" s="8">
        <v>8.0300000000000007E-3</v>
      </c>
      <c r="I17" s="8">
        <v>4.1599999999999996E-3</v>
      </c>
      <c r="J17" s="8">
        <v>4.1900000000000001E-3</v>
      </c>
      <c r="K17" s="8">
        <v>5.6899999999999997E-3</v>
      </c>
      <c r="L17" s="8">
        <v>5.7600000000000004E-3</v>
      </c>
      <c r="M17" s="8">
        <v>9.6000000000000002E-4</v>
      </c>
      <c r="N17" s="8">
        <v>8.8999999999999995E-4</v>
      </c>
      <c r="O17" s="8" t="s">
        <v>220</v>
      </c>
      <c r="P17" s="10" t="s">
        <v>270</v>
      </c>
    </row>
    <row r="18" spans="1:16" x14ac:dyDescent="0.25">
      <c r="A18" s="55" t="s">
        <v>245</v>
      </c>
      <c r="B18" s="8">
        <v>7.11E-3</v>
      </c>
      <c r="C18" s="8">
        <v>2.2689999999999998E-2</v>
      </c>
      <c r="D18" s="8">
        <v>4.2700000000000004E-3</v>
      </c>
      <c r="E18" s="8">
        <v>3.2799999999999999E-3</v>
      </c>
      <c r="F18" s="8">
        <v>7.3899999999999999E-3</v>
      </c>
      <c r="G18" s="8">
        <v>4.7699999999999999E-3</v>
      </c>
      <c r="H18" s="8">
        <v>7.3200000000000001E-3</v>
      </c>
      <c r="I18" s="8">
        <v>4.2900000000000004E-3</v>
      </c>
      <c r="J18" s="8">
        <v>5.2399999999999999E-3</v>
      </c>
      <c r="K18" s="8">
        <v>6.5500000000000003E-3</v>
      </c>
      <c r="L18" s="8">
        <v>6.4999999999999997E-3</v>
      </c>
      <c r="M18" s="8">
        <v>3.32E-3</v>
      </c>
      <c r="N18" s="8">
        <v>1.41E-3</v>
      </c>
      <c r="O18" s="8">
        <v>1.66E-3</v>
      </c>
      <c r="P18" s="8" t="s">
        <v>220</v>
      </c>
    </row>
    <row r="27" spans="1:16" x14ac:dyDescent="0.25">
      <c r="C27" s="11"/>
    </row>
    <row r="29" spans="1:16" x14ac:dyDescent="0.25">
      <c r="C29" s="1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P8" sqref="P8"/>
    </sheetView>
  </sheetViews>
  <sheetFormatPr defaultRowHeight="15" x14ac:dyDescent="0.25"/>
  <sheetData>
    <row r="1" spans="1:1" x14ac:dyDescent="0.25">
      <c r="A1" s="44" t="s">
        <v>704</v>
      </c>
    </row>
  </sheetData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L20" sqref="L20"/>
    </sheetView>
  </sheetViews>
  <sheetFormatPr defaultRowHeight="15" x14ac:dyDescent="0.25"/>
  <sheetData>
    <row r="1" spans="1:7" x14ac:dyDescent="0.25">
      <c r="A1" s="44" t="s">
        <v>706</v>
      </c>
    </row>
    <row r="3" spans="1:7" x14ac:dyDescent="0.25">
      <c r="B3" s="55" t="s">
        <v>214</v>
      </c>
      <c r="C3" s="55" t="s">
        <v>215</v>
      </c>
      <c r="D3" s="55" t="s">
        <v>216</v>
      </c>
      <c r="E3" s="55" t="s">
        <v>217</v>
      </c>
      <c r="F3" s="55"/>
      <c r="G3" s="55" t="s">
        <v>219</v>
      </c>
    </row>
    <row r="4" spans="1:7" x14ac:dyDescent="0.25">
      <c r="A4" s="58" t="s">
        <v>214</v>
      </c>
      <c r="B4" s="14">
        <v>16.66039</v>
      </c>
      <c r="C4" s="15">
        <v>16.882940000000001</v>
      </c>
      <c r="D4" s="15">
        <v>16.683479999999999</v>
      </c>
      <c r="E4" s="15">
        <v>16.8125</v>
      </c>
      <c r="F4" s="15">
        <v>16.770299999999999</v>
      </c>
      <c r="G4" s="15">
        <v>17.042449999999999</v>
      </c>
    </row>
    <row r="5" spans="1:7" x14ac:dyDescent="0.25">
      <c r="A5" s="58" t="s">
        <v>215</v>
      </c>
      <c r="B5" s="15">
        <v>0.12681000000000001</v>
      </c>
      <c r="C5" s="14">
        <v>16.851849999999999</v>
      </c>
      <c r="D5" s="15">
        <v>16.758800000000001</v>
      </c>
      <c r="E5" s="15">
        <v>16.854759999999999</v>
      </c>
      <c r="F5" s="15">
        <v>16.77938</v>
      </c>
      <c r="G5" s="15">
        <v>16.931039999999999</v>
      </c>
    </row>
    <row r="6" spans="1:7" x14ac:dyDescent="0.25">
      <c r="A6" s="58" t="s">
        <v>216</v>
      </c>
      <c r="B6" s="15">
        <v>0.2218</v>
      </c>
      <c r="C6" s="15">
        <v>0.20138</v>
      </c>
      <c r="D6" s="14">
        <v>16.262969999999999</v>
      </c>
      <c r="E6" s="15">
        <v>16.713239999999999</v>
      </c>
      <c r="F6" s="15">
        <v>16.600670000000001</v>
      </c>
      <c r="G6" s="15">
        <v>16.853010000000001</v>
      </c>
    </row>
    <row r="7" spans="1:7" x14ac:dyDescent="0.25">
      <c r="A7" s="58" t="s">
        <v>217</v>
      </c>
      <c r="B7" s="15">
        <v>0.1182</v>
      </c>
      <c r="C7" s="15">
        <v>6.4729999999999996E-2</v>
      </c>
      <c r="D7" s="15">
        <v>0.21764</v>
      </c>
      <c r="E7" s="14">
        <v>16.728210000000001</v>
      </c>
      <c r="F7" s="15">
        <v>16.765879999999999</v>
      </c>
      <c r="G7" s="15">
        <v>17.030100000000001</v>
      </c>
    </row>
    <row r="8" spans="1:7" x14ac:dyDescent="0.25">
      <c r="A8" s="58" t="s">
        <v>218</v>
      </c>
      <c r="B8" s="15">
        <v>9.2319999999999999E-2</v>
      </c>
      <c r="C8" s="15">
        <v>5.6699999999999997E-3</v>
      </c>
      <c r="D8" s="15">
        <v>0.12139</v>
      </c>
      <c r="E8" s="15">
        <v>5.3990000000000003E-2</v>
      </c>
      <c r="F8" s="14">
        <v>16.69557</v>
      </c>
      <c r="G8" s="15">
        <v>16.886610000000001</v>
      </c>
    </row>
    <row r="9" spans="1:7" x14ac:dyDescent="0.25">
      <c r="A9" s="58" t="s">
        <v>219</v>
      </c>
      <c r="B9" s="15">
        <v>0.29714000000000002</v>
      </c>
      <c r="C9" s="15">
        <v>9.0010000000000007E-2</v>
      </c>
      <c r="D9" s="15">
        <v>0.30642000000000003</v>
      </c>
      <c r="E9" s="15">
        <v>0.25089</v>
      </c>
      <c r="F9" s="15">
        <v>0.12372</v>
      </c>
      <c r="G9" s="14">
        <v>16.830210000000001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zoomScaleNormal="100" workbookViewId="0">
      <selection activeCell="D14" sqref="D14"/>
    </sheetView>
  </sheetViews>
  <sheetFormatPr defaultRowHeight="15" x14ac:dyDescent="0.25"/>
  <cols>
    <col min="2" max="2" width="16.85546875" customWidth="1"/>
    <col min="3" max="7" width="15.28515625" customWidth="1"/>
  </cols>
  <sheetData>
    <row r="1" spans="1:7" x14ac:dyDescent="0.25">
      <c r="A1" s="44" t="s">
        <v>707</v>
      </c>
    </row>
    <row r="3" spans="1:7" x14ac:dyDescent="0.25">
      <c r="B3" s="55" t="s">
        <v>214</v>
      </c>
      <c r="C3" s="55" t="s">
        <v>215</v>
      </c>
      <c r="D3" s="55" t="s">
        <v>216</v>
      </c>
      <c r="E3" s="55" t="s">
        <v>217</v>
      </c>
      <c r="F3" s="55" t="s">
        <v>218</v>
      </c>
      <c r="G3" s="55" t="s">
        <v>219</v>
      </c>
    </row>
    <row r="4" spans="1:7" x14ac:dyDescent="0.25">
      <c r="A4" s="55" t="s">
        <v>214</v>
      </c>
      <c r="B4" s="8" t="s">
        <v>220</v>
      </c>
      <c r="C4" s="9" t="s">
        <v>225</v>
      </c>
      <c r="D4" s="9" t="s">
        <v>221</v>
      </c>
      <c r="E4" s="9" t="s">
        <v>221</v>
      </c>
      <c r="F4" s="9" t="s">
        <v>226</v>
      </c>
      <c r="G4" s="9" t="s">
        <v>221</v>
      </c>
    </row>
    <row r="5" spans="1:7" x14ac:dyDescent="0.25">
      <c r="A5" s="55" t="s">
        <v>215</v>
      </c>
      <c r="B5" s="8">
        <v>7.5799999999999999E-3</v>
      </c>
      <c r="C5" s="8" t="s">
        <v>220</v>
      </c>
      <c r="D5" s="9" t="s">
        <v>221</v>
      </c>
      <c r="E5" s="8" t="s">
        <v>227</v>
      </c>
      <c r="F5" s="8" t="s">
        <v>228</v>
      </c>
      <c r="G5" s="9" t="s">
        <v>229</v>
      </c>
    </row>
    <row r="6" spans="1:7" x14ac:dyDescent="0.25">
      <c r="A6" s="55" t="s">
        <v>216</v>
      </c>
      <c r="B6" s="8">
        <v>1.323E-2</v>
      </c>
      <c r="C6" s="8">
        <v>1.2160000000000001E-2</v>
      </c>
      <c r="D6" s="8" t="s">
        <v>220</v>
      </c>
      <c r="E6" s="9" t="s">
        <v>221</v>
      </c>
      <c r="F6" s="9" t="s">
        <v>221</v>
      </c>
      <c r="G6" s="9" t="s">
        <v>221</v>
      </c>
    </row>
    <row r="7" spans="1:7" x14ac:dyDescent="0.25">
      <c r="A7" s="55" t="s">
        <v>217</v>
      </c>
      <c r="B7" s="8">
        <v>7.0299999999999998E-3</v>
      </c>
      <c r="C7" s="8">
        <v>3.8800000000000002E-3</v>
      </c>
      <c r="D7" s="8">
        <v>1.2959999999999999E-2</v>
      </c>
      <c r="E7" s="8" t="s">
        <v>220</v>
      </c>
      <c r="F7" s="9" t="s">
        <v>230</v>
      </c>
      <c r="G7" s="9" t="s">
        <v>221</v>
      </c>
    </row>
    <row r="8" spans="1:7" x14ac:dyDescent="0.25">
      <c r="A8" s="55" t="s">
        <v>218</v>
      </c>
      <c r="B8" s="8">
        <v>5.4999999999999997E-3</v>
      </c>
      <c r="C8" s="8">
        <v>3.8999999999999999E-4</v>
      </c>
      <c r="D8" s="8">
        <v>7.2100000000000003E-3</v>
      </c>
      <c r="E8" s="8">
        <v>3.2200000000000002E-3</v>
      </c>
      <c r="F8" s="8" t="s">
        <v>220</v>
      </c>
      <c r="G8" s="9" t="s">
        <v>221</v>
      </c>
    </row>
    <row r="9" spans="1:7" x14ac:dyDescent="0.25">
      <c r="A9" s="55" t="s">
        <v>219</v>
      </c>
      <c r="B9" s="8">
        <v>1.7330000000000002E-2</v>
      </c>
      <c r="C9" s="8">
        <v>5.3299999999999997E-3</v>
      </c>
      <c r="D9" s="8">
        <v>1.7739999999999999E-2</v>
      </c>
      <c r="E9" s="8">
        <v>1.4670000000000001E-2</v>
      </c>
      <c r="F9" s="8">
        <v>7.28E-3</v>
      </c>
      <c r="G9" s="8" t="s">
        <v>220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="S14" sqref="S14"/>
    </sheetView>
  </sheetViews>
  <sheetFormatPr defaultRowHeight="15" x14ac:dyDescent="0.25"/>
  <sheetData>
    <row r="1" spans="1:1" x14ac:dyDescent="0.25">
      <c r="A1" s="44" t="s">
        <v>705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selection activeCell="L7" sqref="L7"/>
    </sheetView>
  </sheetViews>
  <sheetFormatPr defaultRowHeight="15" x14ac:dyDescent="0.25"/>
  <sheetData>
    <row r="1" spans="1:10" x14ac:dyDescent="0.25">
      <c r="A1" s="44" t="s">
        <v>708</v>
      </c>
    </row>
    <row r="3" spans="1:10" x14ac:dyDescent="0.25">
      <c r="B3" s="55" t="s">
        <v>222</v>
      </c>
      <c r="C3" s="55" t="s">
        <v>223</v>
      </c>
      <c r="D3" s="55" t="s">
        <v>224</v>
      </c>
      <c r="E3" s="55" t="s">
        <v>219</v>
      </c>
    </row>
    <row r="4" spans="1:10" x14ac:dyDescent="0.25">
      <c r="A4" s="57" t="s">
        <v>222</v>
      </c>
      <c r="B4" s="13">
        <v>16.66039</v>
      </c>
      <c r="C4" s="1">
        <v>16.824380000000001</v>
      </c>
      <c r="D4" s="1">
        <v>16.690110000000001</v>
      </c>
      <c r="E4" s="1">
        <v>17.042449999999999</v>
      </c>
      <c r="G4" s="44"/>
      <c r="H4" s="44"/>
      <c r="I4" s="44"/>
      <c r="J4" s="44"/>
    </row>
    <row r="5" spans="1:10" x14ac:dyDescent="0.25">
      <c r="A5" s="57" t="s">
        <v>223</v>
      </c>
      <c r="B5" s="1">
        <v>0.10927000000000001</v>
      </c>
      <c r="C5" s="13">
        <v>16.769829999999999</v>
      </c>
      <c r="D5" s="1">
        <v>16.695540000000001</v>
      </c>
      <c r="E5" s="1">
        <v>16.950330000000001</v>
      </c>
      <c r="G5" s="44"/>
      <c r="H5" s="44"/>
      <c r="I5" s="44"/>
      <c r="J5" s="44"/>
    </row>
    <row r="6" spans="1:10" x14ac:dyDescent="0.25">
      <c r="A6" s="57" t="s">
        <v>224</v>
      </c>
      <c r="B6" s="1">
        <v>0.20033000000000001</v>
      </c>
      <c r="C6" s="1">
        <v>0.15103</v>
      </c>
      <c r="D6" s="13">
        <v>16.319179999999999</v>
      </c>
      <c r="E6" s="1">
        <v>16.856760000000001</v>
      </c>
      <c r="G6" s="44"/>
      <c r="H6" s="44"/>
      <c r="I6" s="44"/>
      <c r="J6" s="44"/>
    </row>
    <row r="7" spans="1:10" x14ac:dyDescent="0.25">
      <c r="A7" s="57" t="s">
        <v>219</v>
      </c>
      <c r="B7" s="1">
        <v>0.29714000000000002</v>
      </c>
      <c r="C7" s="1">
        <v>0.15031</v>
      </c>
      <c r="D7" s="1">
        <v>0.28205999999999998</v>
      </c>
      <c r="E7" s="13">
        <v>16.830210000000001</v>
      </c>
      <c r="G7" s="44"/>
      <c r="H7" s="44"/>
      <c r="I7" s="44"/>
      <c r="J7" s="44"/>
    </row>
    <row r="8" spans="1:10" x14ac:dyDescent="0.25">
      <c r="G8" s="44"/>
      <c r="H8" s="44"/>
      <c r="I8" s="44"/>
      <c r="J8" s="44"/>
    </row>
    <row r="9" spans="1:10" x14ac:dyDescent="0.25">
      <c r="G9" s="44"/>
      <c r="H9" s="44"/>
      <c r="I9" s="44"/>
      <c r="J9" s="44"/>
    </row>
    <row r="10" spans="1:10" x14ac:dyDescent="0.25">
      <c r="G10" s="44"/>
      <c r="H10" s="44"/>
      <c r="I10" s="44"/>
      <c r="J10" s="44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O10" sqref="O10"/>
    </sheetView>
  </sheetViews>
  <sheetFormatPr defaultRowHeight="15" x14ac:dyDescent="0.25"/>
  <sheetData>
    <row r="1" spans="1:5" x14ac:dyDescent="0.25">
      <c r="A1" s="44" t="s">
        <v>709</v>
      </c>
    </row>
    <row r="3" spans="1:5" x14ac:dyDescent="0.25">
      <c r="A3" s="44"/>
      <c r="B3" s="55">
        <v>1</v>
      </c>
      <c r="C3" s="55">
        <v>2</v>
      </c>
      <c r="D3" s="55">
        <v>3</v>
      </c>
      <c r="E3" s="55">
        <v>4</v>
      </c>
    </row>
    <row r="4" spans="1:5" x14ac:dyDescent="0.25">
      <c r="A4" s="57">
        <v>1</v>
      </c>
      <c r="B4" s="13">
        <v>16.66039</v>
      </c>
      <c r="C4" s="1">
        <v>16.875150000000001</v>
      </c>
      <c r="D4" s="1">
        <v>16.690110000000001</v>
      </c>
      <c r="E4" s="1">
        <v>17.042449999999999</v>
      </c>
    </row>
    <row r="5" spans="1:5" x14ac:dyDescent="0.25">
      <c r="A5" s="57">
        <v>2</v>
      </c>
      <c r="B5" s="1">
        <v>0.12401</v>
      </c>
      <c r="C5" s="13">
        <v>16.84188</v>
      </c>
      <c r="D5" s="1">
        <v>16.757110000000001</v>
      </c>
      <c r="E5" s="1">
        <v>17.01268</v>
      </c>
    </row>
    <row r="6" spans="1:5" x14ac:dyDescent="0.25">
      <c r="A6" s="57">
        <v>3</v>
      </c>
      <c r="B6" s="1">
        <v>0.20033000000000001</v>
      </c>
      <c r="C6" s="1">
        <v>0.17657999999999999</v>
      </c>
      <c r="D6" s="13">
        <v>16.319179999999999</v>
      </c>
      <c r="E6" s="1">
        <v>16.856760000000001</v>
      </c>
    </row>
    <row r="7" spans="1:5" x14ac:dyDescent="0.25">
      <c r="A7" s="57">
        <v>4</v>
      </c>
      <c r="B7" s="1">
        <v>0.29714000000000002</v>
      </c>
      <c r="C7" s="1">
        <v>0.17663000000000001</v>
      </c>
      <c r="D7" s="1">
        <v>0.28205999999999998</v>
      </c>
      <c r="E7" s="13">
        <v>16.830210000000001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D26" sqref="D26"/>
    </sheetView>
  </sheetViews>
  <sheetFormatPr defaultRowHeight="15" x14ac:dyDescent="0.25"/>
  <cols>
    <col min="2" max="5" width="15.42578125" customWidth="1"/>
  </cols>
  <sheetData>
    <row r="1" spans="1:5" x14ac:dyDescent="0.25">
      <c r="A1" s="44" t="s">
        <v>710</v>
      </c>
    </row>
    <row r="3" spans="1:5" x14ac:dyDescent="0.25">
      <c r="B3" s="55" t="s">
        <v>222</v>
      </c>
      <c r="C3" s="55" t="s">
        <v>223</v>
      </c>
      <c r="D3" s="55" t="s">
        <v>224</v>
      </c>
      <c r="E3" s="55" t="s">
        <v>219</v>
      </c>
    </row>
    <row r="4" spans="1:5" x14ac:dyDescent="0.25">
      <c r="A4" s="55" t="s">
        <v>222</v>
      </c>
      <c r="B4" s="8" t="s">
        <v>220</v>
      </c>
      <c r="C4" s="9" t="s">
        <v>221</v>
      </c>
      <c r="D4" s="9" t="s">
        <v>221</v>
      </c>
      <c r="E4" s="9" t="s">
        <v>221</v>
      </c>
    </row>
    <row r="5" spans="1:5" x14ac:dyDescent="0.25">
      <c r="A5" s="55" t="s">
        <v>223</v>
      </c>
      <c r="B5" s="8">
        <v>6.4700000000000001E-3</v>
      </c>
      <c r="C5" s="8" t="s">
        <v>220</v>
      </c>
      <c r="D5" s="9" t="s">
        <v>221</v>
      </c>
      <c r="E5" s="9" t="s">
        <v>221</v>
      </c>
    </row>
    <row r="6" spans="1:5" x14ac:dyDescent="0.25">
      <c r="A6" s="55" t="s">
        <v>224</v>
      </c>
      <c r="B6" s="8">
        <v>1.1950000000000001E-2</v>
      </c>
      <c r="C6" s="8">
        <v>8.8500000000000002E-3</v>
      </c>
      <c r="D6" s="8" t="s">
        <v>220</v>
      </c>
      <c r="E6" s="9" t="s">
        <v>221</v>
      </c>
    </row>
    <row r="7" spans="1:5" x14ac:dyDescent="0.25">
      <c r="A7" s="55" t="s">
        <v>219</v>
      </c>
      <c r="B7" s="8">
        <v>1.7330000000000002E-2</v>
      </c>
      <c r="C7" s="8">
        <v>8.8599999999999998E-3</v>
      </c>
      <c r="D7" s="8">
        <v>1.635E-2</v>
      </c>
      <c r="E7" s="8" t="s">
        <v>220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5" x14ac:dyDescent="0.25"/>
  <cols>
    <col min="2" max="5" width="15.28515625" style="44" customWidth="1"/>
  </cols>
  <sheetData>
    <row r="1" spans="1:5" x14ac:dyDescent="0.25">
      <c r="A1" s="71" t="s">
        <v>711</v>
      </c>
    </row>
    <row r="3" spans="1:5" s="44" customFormat="1" x14ac:dyDescent="0.25">
      <c r="B3" s="55" t="s">
        <v>222</v>
      </c>
      <c r="C3" s="55" t="s">
        <v>223</v>
      </c>
      <c r="D3" s="55" t="s">
        <v>224</v>
      </c>
      <c r="E3" s="55" t="s">
        <v>219</v>
      </c>
    </row>
    <row r="4" spans="1:5" x14ac:dyDescent="0.25">
      <c r="A4" s="55" t="s">
        <v>222</v>
      </c>
      <c r="B4" s="8" t="s">
        <v>220</v>
      </c>
      <c r="C4" s="9" t="s">
        <v>221</v>
      </c>
      <c r="D4" s="9" t="s">
        <v>221</v>
      </c>
      <c r="E4" s="9" t="s">
        <v>221</v>
      </c>
    </row>
    <row r="5" spans="1:5" x14ac:dyDescent="0.25">
      <c r="A5" s="55" t="s">
        <v>223</v>
      </c>
      <c r="B5" s="2">
        <v>7.3400000000000002E-3</v>
      </c>
      <c r="C5" s="8" t="s">
        <v>220</v>
      </c>
      <c r="D5" s="9" t="s">
        <v>221</v>
      </c>
      <c r="E5" s="9" t="s">
        <v>221</v>
      </c>
    </row>
    <row r="6" spans="1:5" x14ac:dyDescent="0.25">
      <c r="A6" s="55" t="s">
        <v>224</v>
      </c>
      <c r="B6" s="2">
        <v>1.1950000000000001E-2</v>
      </c>
      <c r="C6" s="2">
        <v>1.0449999999999999E-2</v>
      </c>
      <c r="D6" s="8" t="s">
        <v>220</v>
      </c>
      <c r="E6" s="9" t="s">
        <v>221</v>
      </c>
    </row>
    <row r="7" spans="1:5" x14ac:dyDescent="0.25">
      <c r="A7" s="55" t="s">
        <v>219</v>
      </c>
      <c r="B7" s="2">
        <v>1.7330000000000002E-2</v>
      </c>
      <c r="C7" s="2">
        <v>1.039E-2</v>
      </c>
      <c r="D7" s="8">
        <v>1.635E-2</v>
      </c>
      <c r="E7" s="8" t="s">
        <v>220</v>
      </c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1"/>
  <sheetViews>
    <sheetView zoomScaleNormal="100" workbookViewId="0">
      <selection activeCell="G12" sqref="G12"/>
    </sheetView>
  </sheetViews>
  <sheetFormatPr defaultRowHeight="15" x14ac:dyDescent="0.25"/>
  <cols>
    <col min="1" max="1" width="14.28515625" customWidth="1"/>
    <col min="2" max="2" width="8.42578125" style="4" customWidth="1"/>
    <col min="3" max="3" width="20.42578125" style="7" customWidth="1"/>
    <col min="4" max="11" width="20.42578125" style="16" customWidth="1"/>
  </cols>
  <sheetData>
    <row r="1" spans="1:11" x14ac:dyDescent="0.25">
      <c r="A1" s="44" t="s">
        <v>712</v>
      </c>
    </row>
    <row r="2" spans="1:11" ht="15.75" thickBot="1" x14ac:dyDescent="0.3">
      <c r="A2" s="62" t="s">
        <v>0</v>
      </c>
      <c r="B2" s="63" t="s">
        <v>1</v>
      </c>
      <c r="C2" s="64" t="s">
        <v>271</v>
      </c>
      <c r="D2" s="65" t="s">
        <v>272</v>
      </c>
      <c r="E2" s="65" t="s">
        <v>276</v>
      </c>
      <c r="F2" s="65" t="s">
        <v>275</v>
      </c>
      <c r="G2" s="65" t="s">
        <v>274</v>
      </c>
      <c r="H2" s="65" t="s">
        <v>273</v>
      </c>
      <c r="I2" s="65" t="s">
        <v>548</v>
      </c>
      <c r="J2" s="65" t="s">
        <v>549</v>
      </c>
      <c r="K2" s="65" t="s">
        <v>550</v>
      </c>
    </row>
    <row r="3" spans="1:11" x14ac:dyDescent="0.25">
      <c r="A3" s="74" t="s">
        <v>2</v>
      </c>
      <c r="B3" s="19">
        <v>8</v>
      </c>
      <c r="C3" s="20" t="s">
        <v>3</v>
      </c>
      <c r="D3" s="21">
        <v>8.9300000000000004E-3</v>
      </c>
      <c r="E3" s="21" t="s">
        <v>285</v>
      </c>
      <c r="F3" s="21" t="s">
        <v>285</v>
      </c>
      <c r="G3" s="21" t="s">
        <v>294</v>
      </c>
      <c r="H3" s="21" t="s">
        <v>285</v>
      </c>
      <c r="I3" s="21" t="s">
        <v>507</v>
      </c>
      <c r="J3" s="21" t="s">
        <v>552</v>
      </c>
      <c r="K3" s="17" t="s">
        <v>285</v>
      </c>
    </row>
    <row r="4" spans="1:11" x14ac:dyDescent="0.25">
      <c r="A4" s="75"/>
      <c r="B4" s="3">
        <v>9</v>
      </c>
      <c r="C4" s="5" t="s">
        <v>4</v>
      </c>
      <c r="D4" s="17" t="s">
        <v>285</v>
      </c>
      <c r="E4" s="17" t="s">
        <v>284</v>
      </c>
      <c r="F4" s="17" t="s">
        <v>285</v>
      </c>
      <c r="G4" s="17" t="s">
        <v>285</v>
      </c>
      <c r="H4" s="17" t="s">
        <v>285</v>
      </c>
      <c r="I4" s="17" t="s">
        <v>285</v>
      </c>
      <c r="J4" s="17" t="s">
        <v>553</v>
      </c>
      <c r="K4" s="17" t="s">
        <v>285</v>
      </c>
    </row>
    <row r="5" spans="1:11" x14ac:dyDescent="0.25">
      <c r="A5" s="75"/>
      <c r="B5" s="3">
        <v>10</v>
      </c>
      <c r="C5" s="5" t="s">
        <v>5</v>
      </c>
      <c r="D5" s="17" t="s">
        <v>277</v>
      </c>
      <c r="E5" s="17" t="s">
        <v>280</v>
      </c>
      <c r="F5" s="17" t="s">
        <v>286</v>
      </c>
      <c r="G5" s="17" t="s">
        <v>290</v>
      </c>
      <c r="H5" s="17" t="s">
        <v>295</v>
      </c>
      <c r="I5" s="17" t="s">
        <v>551</v>
      </c>
      <c r="J5" s="17" t="s">
        <v>554</v>
      </c>
      <c r="K5" s="17" t="s">
        <v>557</v>
      </c>
    </row>
    <row r="6" spans="1:11" x14ac:dyDescent="0.25">
      <c r="A6" s="75"/>
      <c r="B6" s="3">
        <v>11</v>
      </c>
      <c r="C6" s="5" t="s">
        <v>6</v>
      </c>
      <c r="D6" s="17" t="s">
        <v>278</v>
      </c>
      <c r="E6" s="17" t="s">
        <v>281</v>
      </c>
      <c r="F6" s="17" t="s">
        <v>287</v>
      </c>
      <c r="G6" s="17" t="s">
        <v>291</v>
      </c>
      <c r="H6" s="17" t="s">
        <v>296</v>
      </c>
      <c r="I6" s="17" t="s">
        <v>485</v>
      </c>
      <c r="J6" s="17" t="s">
        <v>491</v>
      </c>
      <c r="K6" s="17" t="s">
        <v>558</v>
      </c>
    </row>
    <row r="7" spans="1:11" x14ac:dyDescent="0.25">
      <c r="A7" s="75"/>
      <c r="B7" s="3">
        <v>12</v>
      </c>
      <c r="C7" s="5" t="s">
        <v>6</v>
      </c>
      <c r="D7" s="17" t="s">
        <v>278</v>
      </c>
      <c r="E7" s="17" t="s">
        <v>282</v>
      </c>
      <c r="F7" s="17" t="s">
        <v>288</v>
      </c>
      <c r="G7" s="17" t="s">
        <v>292</v>
      </c>
      <c r="H7" s="17" t="s">
        <v>297</v>
      </c>
      <c r="I7" s="17" t="s">
        <v>485</v>
      </c>
      <c r="J7" s="17" t="s">
        <v>555</v>
      </c>
      <c r="K7" s="17" t="s">
        <v>559</v>
      </c>
    </row>
    <row r="8" spans="1:11" x14ac:dyDescent="0.25">
      <c r="A8" s="75"/>
      <c r="B8" s="3">
        <v>13</v>
      </c>
      <c r="C8" s="5" t="s">
        <v>7</v>
      </c>
      <c r="D8" s="17" t="s">
        <v>279</v>
      </c>
      <c r="E8" s="17" t="s">
        <v>283</v>
      </c>
      <c r="F8" s="17" t="s">
        <v>289</v>
      </c>
      <c r="G8" s="17" t="s">
        <v>293</v>
      </c>
      <c r="H8" s="17" t="s">
        <v>298</v>
      </c>
      <c r="I8" s="17" t="s">
        <v>482</v>
      </c>
      <c r="J8" s="17" t="s">
        <v>556</v>
      </c>
      <c r="K8" s="17" t="s">
        <v>560</v>
      </c>
    </row>
    <row r="9" spans="1:11" x14ac:dyDescent="0.25">
      <c r="A9" s="75"/>
      <c r="B9" s="3">
        <v>14</v>
      </c>
      <c r="C9" s="5" t="s">
        <v>3</v>
      </c>
      <c r="D9" s="17" t="s">
        <v>285</v>
      </c>
      <c r="E9" s="17" t="s">
        <v>285</v>
      </c>
      <c r="F9" s="17" t="s">
        <v>289</v>
      </c>
      <c r="G9" s="17" t="s">
        <v>294</v>
      </c>
      <c r="H9" s="17" t="s">
        <v>285</v>
      </c>
      <c r="I9" s="17" t="s">
        <v>285</v>
      </c>
      <c r="J9" s="17" t="s">
        <v>552</v>
      </c>
      <c r="K9" s="17" t="s">
        <v>560</v>
      </c>
    </row>
    <row r="10" spans="1:11" ht="15.75" thickBot="1" x14ac:dyDescent="0.3">
      <c r="A10" s="76"/>
      <c r="B10" s="22">
        <v>15</v>
      </c>
      <c r="C10" s="23" t="s">
        <v>8</v>
      </c>
      <c r="D10" s="24" t="s">
        <v>285</v>
      </c>
      <c r="E10" s="24" t="s">
        <v>285</v>
      </c>
      <c r="F10" s="24" t="s">
        <v>285</v>
      </c>
      <c r="G10" s="24" t="s">
        <v>294</v>
      </c>
      <c r="H10" s="24" t="s">
        <v>285</v>
      </c>
      <c r="I10" s="24" t="s">
        <v>285</v>
      </c>
      <c r="J10" s="24" t="s">
        <v>552</v>
      </c>
      <c r="K10" s="24" t="s">
        <v>285</v>
      </c>
    </row>
    <row r="11" spans="1:11" x14ac:dyDescent="0.25">
      <c r="A11" s="74" t="s">
        <v>9</v>
      </c>
      <c r="B11" s="19">
        <v>12</v>
      </c>
      <c r="C11" s="29" t="s">
        <v>10</v>
      </c>
      <c r="D11" s="30" t="s">
        <v>299</v>
      </c>
      <c r="E11" s="30" t="s">
        <v>285</v>
      </c>
      <c r="F11" s="30" t="s">
        <v>289</v>
      </c>
      <c r="G11" s="30" t="s">
        <v>311</v>
      </c>
      <c r="H11" s="30" t="s">
        <v>322</v>
      </c>
      <c r="I11" s="30" t="s">
        <v>507</v>
      </c>
      <c r="J11" s="30" t="s">
        <v>565</v>
      </c>
      <c r="K11" s="30" t="s">
        <v>560</v>
      </c>
    </row>
    <row r="12" spans="1:11" x14ac:dyDescent="0.25">
      <c r="A12" s="75"/>
      <c r="B12" s="3">
        <v>13</v>
      </c>
      <c r="C12" s="31" t="s">
        <v>11</v>
      </c>
      <c r="D12" s="32" t="s">
        <v>300</v>
      </c>
      <c r="E12" s="32" t="s">
        <v>304</v>
      </c>
      <c r="F12" s="32" t="s">
        <v>286</v>
      </c>
      <c r="G12" s="32" t="s">
        <v>312</v>
      </c>
      <c r="H12" s="32" t="s">
        <v>318</v>
      </c>
      <c r="I12" s="32" t="s">
        <v>561</v>
      </c>
      <c r="J12" s="32" t="s">
        <v>566</v>
      </c>
      <c r="K12" s="32" t="s">
        <v>571</v>
      </c>
    </row>
    <row r="13" spans="1:11" x14ac:dyDescent="0.25">
      <c r="A13" s="75"/>
      <c r="B13" s="3">
        <v>14</v>
      </c>
      <c r="C13" s="31" t="s">
        <v>12</v>
      </c>
      <c r="D13" s="32" t="s">
        <v>286</v>
      </c>
      <c r="E13" s="32" t="s">
        <v>280</v>
      </c>
      <c r="F13" s="32" t="s">
        <v>307</v>
      </c>
      <c r="G13" s="32" t="s">
        <v>313</v>
      </c>
      <c r="H13" s="32" t="s">
        <v>319</v>
      </c>
      <c r="I13" s="32" t="s">
        <v>562</v>
      </c>
      <c r="J13" s="32" t="s">
        <v>567</v>
      </c>
      <c r="K13" s="32" t="s">
        <v>572</v>
      </c>
    </row>
    <row r="14" spans="1:11" x14ac:dyDescent="0.25">
      <c r="A14" s="75"/>
      <c r="B14" s="3">
        <v>15</v>
      </c>
      <c r="C14" s="31" t="s">
        <v>13</v>
      </c>
      <c r="D14" s="32" t="s">
        <v>301</v>
      </c>
      <c r="E14" s="32" t="s">
        <v>305</v>
      </c>
      <c r="F14" s="32" t="s">
        <v>308</v>
      </c>
      <c r="G14" s="32" t="s">
        <v>314</v>
      </c>
      <c r="H14" s="32" t="s">
        <v>297</v>
      </c>
      <c r="I14" s="32" t="s">
        <v>563</v>
      </c>
      <c r="J14" s="32" t="s">
        <v>568</v>
      </c>
      <c r="K14" s="32" t="s">
        <v>573</v>
      </c>
    </row>
    <row r="15" spans="1:11" x14ac:dyDescent="0.25">
      <c r="A15" s="75"/>
      <c r="B15" s="3">
        <v>16</v>
      </c>
      <c r="C15" s="31" t="s">
        <v>14</v>
      </c>
      <c r="D15" s="32" t="s">
        <v>302</v>
      </c>
      <c r="E15" s="32" t="s">
        <v>306</v>
      </c>
      <c r="F15" s="32" t="s">
        <v>309</v>
      </c>
      <c r="G15" s="32" t="s">
        <v>315</v>
      </c>
      <c r="H15" s="32" t="s">
        <v>320</v>
      </c>
      <c r="I15" s="32" t="s">
        <v>564</v>
      </c>
      <c r="J15" s="32" t="s">
        <v>569</v>
      </c>
      <c r="K15" s="32" t="s">
        <v>574</v>
      </c>
    </row>
    <row r="16" spans="1:11" ht="15.75" thickBot="1" x14ac:dyDescent="0.3">
      <c r="A16" s="76"/>
      <c r="B16" s="22">
        <v>17</v>
      </c>
      <c r="C16" s="33" t="s">
        <v>15</v>
      </c>
      <c r="D16" s="34" t="s">
        <v>303</v>
      </c>
      <c r="E16" s="34" t="s">
        <v>304</v>
      </c>
      <c r="F16" s="34" t="s">
        <v>310</v>
      </c>
      <c r="G16" s="34" t="s">
        <v>316</v>
      </c>
      <c r="H16" s="34" t="s">
        <v>321</v>
      </c>
      <c r="I16" s="34" t="s">
        <v>486</v>
      </c>
      <c r="J16" s="34" t="s">
        <v>570</v>
      </c>
      <c r="K16" s="34" t="s">
        <v>575</v>
      </c>
    </row>
    <row r="17" spans="1:11" x14ac:dyDescent="0.25">
      <c r="A17" s="74" t="s">
        <v>16</v>
      </c>
      <c r="B17" s="19">
        <v>15</v>
      </c>
      <c r="C17" s="20" t="s">
        <v>99</v>
      </c>
      <c r="D17" s="21" t="s">
        <v>323</v>
      </c>
      <c r="E17" s="21" t="s">
        <v>284</v>
      </c>
      <c r="F17" s="17" t="s">
        <v>285</v>
      </c>
      <c r="G17" s="21" t="s">
        <v>311</v>
      </c>
      <c r="H17" s="21" t="s">
        <v>317</v>
      </c>
      <c r="I17" s="21" t="s">
        <v>504</v>
      </c>
      <c r="J17" s="21" t="s">
        <v>529</v>
      </c>
      <c r="K17" s="21" t="s">
        <v>560</v>
      </c>
    </row>
    <row r="18" spans="1:11" x14ac:dyDescent="0.25">
      <c r="A18" s="75"/>
      <c r="B18" s="3">
        <v>16</v>
      </c>
      <c r="C18" s="5" t="s">
        <v>100</v>
      </c>
      <c r="D18" s="17" t="s">
        <v>299</v>
      </c>
      <c r="E18" s="17" t="s">
        <v>285</v>
      </c>
      <c r="F18" s="17" t="s">
        <v>285</v>
      </c>
      <c r="G18" s="17" t="s">
        <v>294</v>
      </c>
      <c r="H18" s="17" t="s">
        <v>343</v>
      </c>
      <c r="I18" s="17" t="s">
        <v>507</v>
      </c>
      <c r="J18" s="17" t="s">
        <v>578</v>
      </c>
      <c r="K18" s="17" t="s">
        <v>285</v>
      </c>
    </row>
    <row r="19" spans="1:11" x14ac:dyDescent="0.25">
      <c r="A19" s="75"/>
      <c r="B19" s="3">
        <v>17</v>
      </c>
      <c r="C19" s="5" t="s">
        <v>101</v>
      </c>
      <c r="D19" s="17" t="s">
        <v>324</v>
      </c>
      <c r="E19" s="17" t="s">
        <v>284</v>
      </c>
      <c r="F19" s="17" t="s">
        <v>332</v>
      </c>
      <c r="G19" s="17" t="s">
        <v>337</v>
      </c>
      <c r="H19" s="17" t="s">
        <v>322</v>
      </c>
      <c r="I19" s="17" t="s">
        <v>576</v>
      </c>
      <c r="J19" s="17" t="s">
        <v>579</v>
      </c>
      <c r="K19" s="17" t="s">
        <v>587</v>
      </c>
    </row>
    <row r="20" spans="1:11" x14ac:dyDescent="0.25">
      <c r="A20" s="75"/>
      <c r="B20" s="3" t="s">
        <v>19</v>
      </c>
      <c r="C20" s="5" t="s">
        <v>8</v>
      </c>
      <c r="D20" s="17" t="s">
        <v>299</v>
      </c>
      <c r="E20" s="17" t="s">
        <v>285</v>
      </c>
      <c r="F20" s="17" t="s">
        <v>285</v>
      </c>
      <c r="G20" s="17" t="s">
        <v>285</v>
      </c>
      <c r="H20" s="17" t="s">
        <v>285</v>
      </c>
      <c r="I20" s="17" t="s">
        <v>507</v>
      </c>
      <c r="J20" s="17" t="s">
        <v>285</v>
      </c>
      <c r="K20" s="17" t="s">
        <v>285</v>
      </c>
    </row>
    <row r="21" spans="1:11" x14ac:dyDescent="0.25">
      <c r="A21" s="75"/>
      <c r="B21" s="3">
        <v>18</v>
      </c>
      <c r="C21" s="5" t="s">
        <v>102</v>
      </c>
      <c r="D21" s="17" t="s">
        <v>325</v>
      </c>
      <c r="E21" s="17" t="s">
        <v>282</v>
      </c>
      <c r="F21" s="17" t="s">
        <v>333</v>
      </c>
      <c r="G21" s="17" t="s">
        <v>338</v>
      </c>
      <c r="H21" s="17" t="s">
        <v>344</v>
      </c>
      <c r="I21" s="17" t="s">
        <v>577</v>
      </c>
      <c r="J21" s="17" t="s">
        <v>580</v>
      </c>
      <c r="K21" s="17" t="s">
        <v>588</v>
      </c>
    </row>
    <row r="22" spans="1:11" x14ac:dyDescent="0.25">
      <c r="A22" s="75"/>
      <c r="B22" s="3" t="s">
        <v>18</v>
      </c>
      <c r="C22" s="5" t="s">
        <v>100</v>
      </c>
      <c r="D22" s="17" t="s">
        <v>299</v>
      </c>
      <c r="E22" s="17" t="s">
        <v>285</v>
      </c>
      <c r="F22" s="17" t="s">
        <v>334</v>
      </c>
      <c r="G22" s="17" t="s">
        <v>294</v>
      </c>
      <c r="H22" s="17" t="s">
        <v>345</v>
      </c>
      <c r="I22" s="17" t="s">
        <v>507</v>
      </c>
      <c r="J22" s="17" t="s">
        <v>581</v>
      </c>
      <c r="K22" s="17" t="s">
        <v>589</v>
      </c>
    </row>
    <row r="23" spans="1:11" x14ac:dyDescent="0.25">
      <c r="A23" s="75"/>
      <c r="B23" s="3">
        <v>19</v>
      </c>
      <c r="C23" s="5" t="s">
        <v>103</v>
      </c>
      <c r="D23" s="17" t="s">
        <v>303</v>
      </c>
      <c r="E23" s="17" t="s">
        <v>304</v>
      </c>
      <c r="F23" s="17" t="s">
        <v>307</v>
      </c>
      <c r="G23" s="17" t="s">
        <v>339</v>
      </c>
      <c r="H23" s="17" t="s">
        <v>318</v>
      </c>
      <c r="I23" s="17" t="s">
        <v>486</v>
      </c>
      <c r="J23" s="17" t="s">
        <v>582</v>
      </c>
      <c r="K23" s="17" t="s">
        <v>572</v>
      </c>
    </row>
    <row r="24" spans="1:11" x14ac:dyDescent="0.25">
      <c r="A24" s="75"/>
      <c r="B24" s="3" t="s">
        <v>17</v>
      </c>
      <c r="C24" s="5" t="s">
        <v>4</v>
      </c>
      <c r="D24" s="17" t="s">
        <v>285</v>
      </c>
      <c r="E24" s="17" t="s">
        <v>285</v>
      </c>
      <c r="F24" s="17" t="s">
        <v>289</v>
      </c>
      <c r="G24" s="17" t="s">
        <v>340</v>
      </c>
      <c r="H24" s="17" t="s">
        <v>285</v>
      </c>
      <c r="I24" s="17" t="s">
        <v>285</v>
      </c>
      <c r="J24" s="17" t="s">
        <v>581</v>
      </c>
      <c r="K24" s="17" t="s">
        <v>560</v>
      </c>
    </row>
    <row r="25" spans="1:11" x14ac:dyDescent="0.25">
      <c r="A25" s="75"/>
      <c r="B25" s="3">
        <v>20</v>
      </c>
      <c r="C25" s="5" t="s">
        <v>104</v>
      </c>
      <c r="D25" s="17" t="s">
        <v>300</v>
      </c>
      <c r="E25" s="17" t="s">
        <v>328</v>
      </c>
      <c r="F25" s="17" t="s">
        <v>308</v>
      </c>
      <c r="G25" s="17" t="s">
        <v>341</v>
      </c>
      <c r="H25" s="17" t="s">
        <v>346</v>
      </c>
      <c r="I25" s="17" t="s">
        <v>561</v>
      </c>
      <c r="J25" s="17" t="s">
        <v>492</v>
      </c>
      <c r="K25" s="17" t="s">
        <v>590</v>
      </c>
    </row>
    <row r="26" spans="1:11" x14ac:dyDescent="0.25">
      <c r="A26" s="75"/>
      <c r="B26" s="3">
        <v>21</v>
      </c>
      <c r="C26" s="5" t="s">
        <v>105</v>
      </c>
      <c r="D26" s="17" t="s">
        <v>326</v>
      </c>
      <c r="E26" s="17" t="s">
        <v>329</v>
      </c>
      <c r="F26" s="17" t="s">
        <v>327</v>
      </c>
      <c r="G26" s="17" t="s">
        <v>316</v>
      </c>
      <c r="H26" s="17" t="s">
        <v>347</v>
      </c>
      <c r="I26" s="17" t="s">
        <v>484</v>
      </c>
      <c r="J26" s="17" t="s">
        <v>583</v>
      </c>
      <c r="K26" s="17" t="s">
        <v>591</v>
      </c>
    </row>
    <row r="27" spans="1:11" x14ac:dyDescent="0.25">
      <c r="A27" s="75"/>
      <c r="B27" s="3">
        <v>22</v>
      </c>
      <c r="C27" s="5" t="s">
        <v>106</v>
      </c>
      <c r="D27" s="17" t="s">
        <v>326</v>
      </c>
      <c r="E27" s="17" t="s">
        <v>330</v>
      </c>
      <c r="F27" s="17" t="s">
        <v>335</v>
      </c>
      <c r="G27" s="17" t="s">
        <v>342</v>
      </c>
      <c r="H27" s="17" t="s">
        <v>348</v>
      </c>
      <c r="I27" s="17" t="s">
        <v>484</v>
      </c>
      <c r="J27" s="17" t="s">
        <v>584</v>
      </c>
      <c r="K27" s="17" t="s">
        <v>592</v>
      </c>
    </row>
    <row r="28" spans="1:11" x14ac:dyDescent="0.25">
      <c r="A28" s="75"/>
      <c r="B28" s="3">
        <v>23</v>
      </c>
      <c r="C28" s="5" t="s">
        <v>107</v>
      </c>
      <c r="D28" s="17" t="s">
        <v>327</v>
      </c>
      <c r="E28" s="17" t="s">
        <v>329</v>
      </c>
      <c r="F28" s="17" t="s">
        <v>336</v>
      </c>
      <c r="G28" s="17" t="s">
        <v>337</v>
      </c>
      <c r="H28" s="17" t="s">
        <v>320</v>
      </c>
      <c r="I28" s="17" t="s">
        <v>524</v>
      </c>
      <c r="J28" s="17" t="s">
        <v>585</v>
      </c>
      <c r="K28" s="17" t="s">
        <v>593</v>
      </c>
    </row>
    <row r="29" spans="1:11" x14ac:dyDescent="0.25">
      <c r="A29" s="75"/>
      <c r="B29" s="3">
        <v>24</v>
      </c>
      <c r="C29" s="5" t="s">
        <v>108</v>
      </c>
      <c r="D29" s="17" t="s">
        <v>299</v>
      </c>
      <c r="E29" s="17" t="s">
        <v>331</v>
      </c>
      <c r="F29" s="17" t="s">
        <v>285</v>
      </c>
      <c r="G29" s="17" t="s">
        <v>311</v>
      </c>
      <c r="H29" s="17" t="s">
        <v>343</v>
      </c>
      <c r="I29" s="17" t="s">
        <v>507</v>
      </c>
      <c r="J29" s="17" t="s">
        <v>586</v>
      </c>
      <c r="K29" s="17" t="s">
        <v>285</v>
      </c>
    </row>
    <row r="30" spans="1:11" x14ac:dyDescent="0.25">
      <c r="A30" s="75"/>
      <c r="B30" s="3">
        <v>25</v>
      </c>
      <c r="C30" s="5" t="s">
        <v>4</v>
      </c>
      <c r="D30" s="17" t="s">
        <v>299</v>
      </c>
      <c r="E30" s="17" t="s">
        <v>285</v>
      </c>
      <c r="F30" s="17" t="s">
        <v>285</v>
      </c>
      <c r="G30" s="17" t="s">
        <v>294</v>
      </c>
      <c r="H30" s="17" t="s">
        <v>349</v>
      </c>
      <c r="I30" s="17" t="s">
        <v>507</v>
      </c>
      <c r="J30" s="17" t="s">
        <v>581</v>
      </c>
      <c r="K30" s="17" t="s">
        <v>285</v>
      </c>
    </row>
    <row r="31" spans="1:11" ht="15.75" thickBot="1" x14ac:dyDescent="0.3">
      <c r="A31" s="76"/>
      <c r="B31" s="22">
        <v>26</v>
      </c>
      <c r="C31" s="23" t="s">
        <v>8</v>
      </c>
      <c r="D31" s="24" t="s">
        <v>285</v>
      </c>
      <c r="E31" s="24" t="s">
        <v>285</v>
      </c>
      <c r="F31" s="24" t="s">
        <v>285</v>
      </c>
      <c r="G31" s="24" t="s">
        <v>294</v>
      </c>
      <c r="H31" s="24" t="s">
        <v>285</v>
      </c>
      <c r="I31" s="24" t="s">
        <v>285</v>
      </c>
      <c r="J31" s="24" t="s">
        <v>552</v>
      </c>
      <c r="K31" s="24" t="s">
        <v>285</v>
      </c>
    </row>
    <row r="32" spans="1:11" x14ac:dyDescent="0.25">
      <c r="A32" s="74" t="s">
        <v>20</v>
      </c>
      <c r="B32" s="19">
        <v>8</v>
      </c>
      <c r="C32" s="20" t="s">
        <v>109</v>
      </c>
      <c r="D32" s="21" t="s">
        <v>354</v>
      </c>
      <c r="E32" s="21" t="s">
        <v>304</v>
      </c>
      <c r="F32" s="21" t="s">
        <v>358</v>
      </c>
      <c r="G32" s="21" t="s">
        <v>365</v>
      </c>
      <c r="H32" s="21" t="s">
        <v>280</v>
      </c>
      <c r="I32" s="21" t="s">
        <v>483</v>
      </c>
      <c r="J32" s="21" t="s">
        <v>527</v>
      </c>
      <c r="K32" s="21" t="s">
        <v>600</v>
      </c>
    </row>
    <row r="33" spans="1:11" x14ac:dyDescent="0.25">
      <c r="A33" s="75"/>
      <c r="B33" s="3">
        <v>9</v>
      </c>
      <c r="C33" s="5" t="s">
        <v>110</v>
      </c>
      <c r="D33" s="17" t="s">
        <v>355</v>
      </c>
      <c r="E33" s="17" t="s">
        <v>357</v>
      </c>
      <c r="F33" s="17" t="s">
        <v>310</v>
      </c>
      <c r="G33" s="17" t="s">
        <v>366</v>
      </c>
      <c r="H33" s="17" t="s">
        <v>369</v>
      </c>
      <c r="I33" s="17" t="s">
        <v>594</v>
      </c>
      <c r="J33" s="17" t="s">
        <v>597</v>
      </c>
      <c r="K33" s="17" t="s">
        <v>575</v>
      </c>
    </row>
    <row r="34" spans="1:11" x14ac:dyDescent="0.25">
      <c r="A34" s="75"/>
      <c r="B34" s="3">
        <v>10</v>
      </c>
      <c r="C34" s="5" t="s">
        <v>101</v>
      </c>
      <c r="D34" s="17" t="s">
        <v>352</v>
      </c>
      <c r="E34" s="17" t="s">
        <v>283</v>
      </c>
      <c r="F34" s="17" t="s">
        <v>335</v>
      </c>
      <c r="G34" s="17" t="s">
        <v>361</v>
      </c>
      <c r="H34" s="17" t="s">
        <v>343</v>
      </c>
      <c r="I34" s="17" t="s">
        <v>595</v>
      </c>
      <c r="J34" s="17" t="s">
        <v>598</v>
      </c>
      <c r="K34" s="17" t="s">
        <v>592</v>
      </c>
    </row>
    <row r="35" spans="1:11" x14ac:dyDescent="0.25">
      <c r="A35" s="75"/>
      <c r="B35" s="3">
        <v>11</v>
      </c>
      <c r="C35" s="5" t="s">
        <v>11</v>
      </c>
      <c r="D35" s="17" t="s">
        <v>351</v>
      </c>
      <c r="E35" s="17" t="s">
        <v>305</v>
      </c>
      <c r="F35" s="17" t="s">
        <v>358</v>
      </c>
      <c r="G35" s="17" t="s">
        <v>362</v>
      </c>
      <c r="H35" s="17" t="s">
        <v>367</v>
      </c>
      <c r="I35" s="17" t="s">
        <v>596</v>
      </c>
      <c r="J35" s="17" t="s">
        <v>580</v>
      </c>
      <c r="K35" s="17" t="s">
        <v>572</v>
      </c>
    </row>
    <row r="36" spans="1:11" x14ac:dyDescent="0.25">
      <c r="A36" s="75"/>
      <c r="B36" s="3" t="s">
        <v>21</v>
      </c>
      <c r="C36" s="5" t="s">
        <v>3</v>
      </c>
      <c r="D36" s="5" t="s">
        <v>285</v>
      </c>
      <c r="E36" s="5" t="s">
        <v>285</v>
      </c>
      <c r="F36" s="5" t="s">
        <v>285</v>
      </c>
      <c r="G36" s="5" t="s">
        <v>340</v>
      </c>
      <c r="H36" s="5" t="s">
        <v>285</v>
      </c>
      <c r="I36" s="5" t="s">
        <v>285</v>
      </c>
      <c r="J36" s="48">
        <v>6.1700000000000001E-3</v>
      </c>
      <c r="K36" s="5" t="s">
        <v>285</v>
      </c>
    </row>
    <row r="37" spans="1:11" x14ac:dyDescent="0.25">
      <c r="A37" s="75"/>
      <c r="B37" s="3">
        <v>12</v>
      </c>
      <c r="C37" s="5" t="s">
        <v>111</v>
      </c>
      <c r="D37" s="17" t="s">
        <v>353</v>
      </c>
      <c r="E37" s="17" t="s">
        <v>356</v>
      </c>
      <c r="F37" s="17" t="s">
        <v>359</v>
      </c>
      <c r="G37" s="17" t="s">
        <v>363</v>
      </c>
      <c r="H37" s="17" t="s">
        <v>367</v>
      </c>
      <c r="I37" s="17" t="s">
        <v>508</v>
      </c>
      <c r="J37" s="17" t="s">
        <v>599</v>
      </c>
      <c r="K37" s="17" t="s">
        <v>601</v>
      </c>
    </row>
    <row r="38" spans="1:11" x14ac:dyDescent="0.25">
      <c r="A38" s="75"/>
      <c r="B38" s="3">
        <v>13</v>
      </c>
      <c r="C38" s="5" t="s">
        <v>112</v>
      </c>
      <c r="D38" s="17" t="s">
        <v>323</v>
      </c>
      <c r="E38" s="17" t="s">
        <v>284</v>
      </c>
      <c r="F38" s="17" t="s">
        <v>360</v>
      </c>
      <c r="G38" s="17" t="s">
        <v>337</v>
      </c>
      <c r="H38" s="17" t="s">
        <v>368</v>
      </c>
      <c r="I38" s="17" t="s">
        <v>504</v>
      </c>
      <c r="J38" s="17" t="s">
        <v>569</v>
      </c>
      <c r="K38" s="17" t="s">
        <v>602</v>
      </c>
    </row>
    <row r="39" spans="1:11" ht="15.75" thickBot="1" x14ac:dyDescent="0.3">
      <c r="A39" s="76"/>
      <c r="B39" s="22">
        <v>14</v>
      </c>
      <c r="C39" s="23" t="s">
        <v>113</v>
      </c>
      <c r="D39" s="24" t="s">
        <v>324</v>
      </c>
      <c r="E39" s="24" t="s">
        <v>283</v>
      </c>
      <c r="F39" s="24" t="s">
        <v>289</v>
      </c>
      <c r="G39" s="24" t="s">
        <v>364</v>
      </c>
      <c r="H39" s="24" t="s">
        <v>349</v>
      </c>
      <c r="I39" s="24" t="s">
        <v>576</v>
      </c>
      <c r="J39" s="24" t="s">
        <v>565</v>
      </c>
      <c r="K39" s="24" t="s">
        <v>560</v>
      </c>
    </row>
    <row r="40" spans="1:11" x14ac:dyDescent="0.25">
      <c r="A40" s="74" t="s">
        <v>22</v>
      </c>
      <c r="B40" s="19">
        <v>8</v>
      </c>
      <c r="C40" s="20" t="s">
        <v>114</v>
      </c>
      <c r="D40" s="21" t="s">
        <v>373</v>
      </c>
      <c r="E40" s="21" t="s">
        <v>283</v>
      </c>
      <c r="F40" s="21" t="s">
        <v>285</v>
      </c>
      <c r="G40" s="21" t="s">
        <v>364</v>
      </c>
      <c r="H40" s="21" t="s">
        <v>345</v>
      </c>
      <c r="I40" s="21" t="s">
        <v>506</v>
      </c>
      <c r="J40" s="21" t="s">
        <v>565</v>
      </c>
      <c r="K40" s="21" t="s">
        <v>285</v>
      </c>
    </row>
    <row r="41" spans="1:11" x14ac:dyDescent="0.25">
      <c r="A41" s="75"/>
      <c r="B41" s="3">
        <v>9</v>
      </c>
      <c r="C41" s="5" t="s">
        <v>115</v>
      </c>
      <c r="D41" s="17" t="s">
        <v>374</v>
      </c>
      <c r="E41" s="17" t="s">
        <v>375</v>
      </c>
      <c r="F41" s="17" t="s">
        <v>335</v>
      </c>
      <c r="G41" s="16" t="s">
        <v>380</v>
      </c>
      <c r="H41" s="17" t="s">
        <v>318</v>
      </c>
      <c r="I41" s="17" t="s">
        <v>603</v>
      </c>
      <c r="J41" s="17" t="s">
        <v>606</v>
      </c>
      <c r="K41" s="17" t="s">
        <v>592</v>
      </c>
    </row>
    <row r="42" spans="1:11" x14ac:dyDescent="0.25">
      <c r="A42" s="75"/>
      <c r="B42" s="3">
        <v>10</v>
      </c>
      <c r="C42" s="5" t="s">
        <v>116</v>
      </c>
      <c r="D42" s="17" t="s">
        <v>371</v>
      </c>
      <c r="E42" s="17" t="s">
        <v>329</v>
      </c>
      <c r="F42" s="17" t="s">
        <v>376</v>
      </c>
      <c r="G42" s="17" t="s">
        <v>342</v>
      </c>
      <c r="H42" s="17" t="s">
        <v>328</v>
      </c>
      <c r="I42" s="17" t="s">
        <v>604</v>
      </c>
      <c r="J42" s="17" t="s">
        <v>607</v>
      </c>
      <c r="K42" s="17" t="s">
        <v>572</v>
      </c>
    </row>
    <row r="43" spans="1:11" x14ac:dyDescent="0.25">
      <c r="A43" s="75"/>
      <c r="B43" s="3">
        <v>11</v>
      </c>
      <c r="C43" s="5" t="s">
        <v>117</v>
      </c>
      <c r="D43" s="17" t="s">
        <v>372</v>
      </c>
      <c r="E43" s="17" t="s">
        <v>281</v>
      </c>
      <c r="F43" s="17" t="s">
        <v>333</v>
      </c>
      <c r="G43" s="17" t="s">
        <v>377</v>
      </c>
      <c r="H43" s="17" t="s">
        <v>381</v>
      </c>
      <c r="I43" s="17" t="s">
        <v>605</v>
      </c>
      <c r="J43" s="17" t="s">
        <v>608</v>
      </c>
      <c r="K43" s="17" t="s">
        <v>611</v>
      </c>
    </row>
    <row r="44" spans="1:11" x14ac:dyDescent="0.25">
      <c r="A44" s="75"/>
      <c r="B44" s="3">
        <v>12</v>
      </c>
      <c r="C44" s="5" t="s">
        <v>118</v>
      </c>
      <c r="D44" s="17" t="s">
        <v>300</v>
      </c>
      <c r="E44" s="17" t="s">
        <v>305</v>
      </c>
      <c r="F44" s="17" t="s">
        <v>358</v>
      </c>
      <c r="G44" s="17" t="s">
        <v>378</v>
      </c>
      <c r="H44" s="17" t="s">
        <v>382</v>
      </c>
      <c r="I44" s="17" t="s">
        <v>561</v>
      </c>
      <c r="J44" s="17" t="s">
        <v>609</v>
      </c>
      <c r="K44" s="17" t="s">
        <v>612</v>
      </c>
    </row>
    <row r="45" spans="1:11" x14ac:dyDescent="0.25">
      <c r="A45" s="75"/>
      <c r="B45" s="3">
        <v>13</v>
      </c>
      <c r="C45" s="5" t="s">
        <v>119</v>
      </c>
      <c r="D45" s="17" t="s">
        <v>303</v>
      </c>
      <c r="E45" s="17" t="s">
        <v>304</v>
      </c>
      <c r="F45" s="17" t="s">
        <v>370</v>
      </c>
      <c r="G45" s="17" t="s">
        <v>379</v>
      </c>
      <c r="H45" s="17" t="s">
        <v>383</v>
      </c>
      <c r="I45" s="17" t="s">
        <v>486</v>
      </c>
      <c r="J45" s="17" t="s">
        <v>610</v>
      </c>
      <c r="K45" s="17" t="s">
        <v>590</v>
      </c>
    </row>
    <row r="46" spans="1:11" ht="15.75" thickBot="1" x14ac:dyDescent="0.3">
      <c r="A46" s="76"/>
      <c r="B46" s="22">
        <v>14</v>
      </c>
      <c r="C46" s="23" t="s">
        <v>100</v>
      </c>
      <c r="D46" s="24" t="s">
        <v>285</v>
      </c>
      <c r="E46" s="24" t="s">
        <v>331</v>
      </c>
      <c r="F46" s="24" t="s">
        <v>285</v>
      </c>
      <c r="G46" s="37" t="s">
        <v>294</v>
      </c>
      <c r="H46" s="24" t="s">
        <v>343</v>
      </c>
      <c r="I46" s="24" t="s">
        <v>285</v>
      </c>
      <c r="J46" s="24" t="s">
        <v>578</v>
      </c>
      <c r="K46" s="24" t="s">
        <v>285</v>
      </c>
    </row>
    <row r="47" spans="1:11" x14ac:dyDescent="0.25">
      <c r="A47" s="72" t="s">
        <v>23</v>
      </c>
      <c r="B47" s="19">
        <v>10</v>
      </c>
      <c r="C47" s="20" t="s">
        <v>3</v>
      </c>
      <c r="D47" s="21" t="s">
        <v>285</v>
      </c>
      <c r="E47" s="21" t="s">
        <v>285</v>
      </c>
      <c r="F47" s="21" t="s">
        <v>285</v>
      </c>
      <c r="G47" s="21" t="s">
        <v>285</v>
      </c>
      <c r="H47" s="21" t="s">
        <v>349</v>
      </c>
      <c r="I47" s="21" t="s">
        <v>285</v>
      </c>
      <c r="J47" s="21" t="s">
        <v>581</v>
      </c>
      <c r="K47" s="21" t="s">
        <v>285</v>
      </c>
    </row>
    <row r="48" spans="1:11" x14ac:dyDescent="0.25">
      <c r="A48" s="72"/>
      <c r="B48" s="3">
        <v>11</v>
      </c>
      <c r="C48" s="5" t="s">
        <v>120</v>
      </c>
      <c r="D48" s="17" t="s">
        <v>299</v>
      </c>
      <c r="E48" s="21" t="s">
        <v>285</v>
      </c>
      <c r="F48" s="17" t="s">
        <v>285</v>
      </c>
      <c r="G48" s="17" t="s">
        <v>293</v>
      </c>
      <c r="H48" s="17" t="s">
        <v>285</v>
      </c>
      <c r="I48" s="17" t="s">
        <v>507</v>
      </c>
      <c r="J48" s="17" t="s">
        <v>578</v>
      </c>
      <c r="K48" s="17" t="s">
        <v>285</v>
      </c>
    </row>
    <row r="49" spans="1:11" x14ac:dyDescent="0.25">
      <c r="A49" s="72"/>
      <c r="B49" s="3">
        <v>12</v>
      </c>
      <c r="C49" s="5" t="s">
        <v>25</v>
      </c>
      <c r="D49" s="17" t="s">
        <v>354</v>
      </c>
      <c r="E49" s="17" t="s">
        <v>385</v>
      </c>
      <c r="F49" s="17" t="s">
        <v>360</v>
      </c>
      <c r="G49" s="17" t="s">
        <v>337</v>
      </c>
      <c r="H49" s="17" t="s">
        <v>391</v>
      </c>
      <c r="I49" s="17" t="s">
        <v>483</v>
      </c>
      <c r="J49" s="17" t="s">
        <v>613</v>
      </c>
      <c r="K49" s="17" t="s">
        <v>575</v>
      </c>
    </row>
    <row r="50" spans="1:11" x14ac:dyDescent="0.25">
      <c r="A50" s="72"/>
      <c r="B50" s="3">
        <v>13</v>
      </c>
      <c r="C50" s="5" t="s">
        <v>121</v>
      </c>
      <c r="D50" s="17" t="s">
        <v>323</v>
      </c>
      <c r="E50" s="17" t="s">
        <v>357</v>
      </c>
      <c r="F50" s="17" t="s">
        <v>386</v>
      </c>
      <c r="G50" s="17" t="s">
        <v>388</v>
      </c>
      <c r="H50" s="17" t="s">
        <v>392</v>
      </c>
      <c r="I50" s="17" t="s">
        <v>504</v>
      </c>
      <c r="J50" s="17" t="s">
        <v>584</v>
      </c>
      <c r="K50" s="17" t="s">
        <v>619</v>
      </c>
    </row>
    <row r="51" spans="1:11" x14ac:dyDescent="0.25">
      <c r="A51" s="72"/>
      <c r="B51" s="3">
        <v>14</v>
      </c>
      <c r="C51" s="5" t="s">
        <v>122</v>
      </c>
      <c r="D51" s="17" t="s">
        <v>384</v>
      </c>
      <c r="E51" s="17" t="s">
        <v>304</v>
      </c>
      <c r="F51" s="17" t="s">
        <v>387</v>
      </c>
      <c r="G51" s="17" t="s">
        <v>362</v>
      </c>
      <c r="H51" s="17" t="s">
        <v>344</v>
      </c>
      <c r="I51" s="17" t="s">
        <v>525</v>
      </c>
      <c r="J51" s="17" t="s">
        <v>614</v>
      </c>
      <c r="K51" s="17" t="s">
        <v>572</v>
      </c>
    </row>
    <row r="52" spans="1:11" x14ac:dyDescent="0.25">
      <c r="A52" s="72"/>
      <c r="B52" s="3">
        <v>15</v>
      </c>
      <c r="C52" s="5" t="s">
        <v>123</v>
      </c>
      <c r="D52" s="17" t="s">
        <v>327</v>
      </c>
      <c r="E52" s="17" t="s">
        <v>304</v>
      </c>
      <c r="F52" s="17" t="s">
        <v>386</v>
      </c>
      <c r="G52" s="17" t="s">
        <v>389</v>
      </c>
      <c r="H52" s="17" t="s">
        <v>321</v>
      </c>
      <c r="I52" s="17" t="s">
        <v>524</v>
      </c>
      <c r="J52" s="17" t="s">
        <v>615</v>
      </c>
      <c r="K52" s="17" t="s">
        <v>620</v>
      </c>
    </row>
    <row r="53" spans="1:11" x14ac:dyDescent="0.25">
      <c r="A53" s="72"/>
      <c r="B53" s="3">
        <v>16</v>
      </c>
      <c r="C53" s="5" t="s">
        <v>124</v>
      </c>
      <c r="D53" s="17" t="s">
        <v>326</v>
      </c>
      <c r="E53" s="17" t="s">
        <v>328</v>
      </c>
      <c r="F53" s="17" t="s">
        <v>387</v>
      </c>
      <c r="G53" s="17" t="s">
        <v>390</v>
      </c>
      <c r="H53" s="17" t="s">
        <v>393</v>
      </c>
      <c r="I53" s="17" t="s">
        <v>484</v>
      </c>
      <c r="J53" s="17" t="s">
        <v>616</v>
      </c>
      <c r="K53" s="17" t="s">
        <v>621</v>
      </c>
    </row>
    <row r="54" spans="1:11" x14ac:dyDescent="0.25">
      <c r="A54" s="72"/>
      <c r="B54" s="3">
        <v>17</v>
      </c>
      <c r="C54" s="5" t="s">
        <v>125</v>
      </c>
      <c r="D54" s="17" t="s">
        <v>354</v>
      </c>
      <c r="E54" s="17" t="s">
        <v>385</v>
      </c>
      <c r="F54" s="17" t="s">
        <v>386</v>
      </c>
      <c r="G54" s="17" t="s">
        <v>341</v>
      </c>
      <c r="H54" s="17" t="s">
        <v>382</v>
      </c>
      <c r="I54" s="17" t="s">
        <v>483</v>
      </c>
      <c r="J54" s="17" t="s">
        <v>606</v>
      </c>
      <c r="K54" s="17" t="s">
        <v>620</v>
      </c>
    </row>
    <row r="55" spans="1:11" x14ac:dyDescent="0.25">
      <c r="A55" s="72"/>
      <c r="B55" s="3">
        <v>18</v>
      </c>
      <c r="C55" s="5" t="s">
        <v>126</v>
      </c>
      <c r="D55" s="17" t="s">
        <v>324</v>
      </c>
      <c r="E55" s="21" t="s">
        <v>285</v>
      </c>
      <c r="F55" s="17" t="s">
        <v>289</v>
      </c>
      <c r="G55" s="17" t="s">
        <v>340</v>
      </c>
      <c r="H55" s="17" t="s">
        <v>298</v>
      </c>
      <c r="I55" s="17" t="s">
        <v>576</v>
      </c>
      <c r="J55" s="17" t="s">
        <v>565</v>
      </c>
      <c r="K55" s="17" t="s">
        <v>560</v>
      </c>
    </row>
    <row r="56" spans="1:11" x14ac:dyDescent="0.25">
      <c r="A56" s="72"/>
      <c r="B56" s="3">
        <v>19</v>
      </c>
      <c r="C56" s="5" t="s">
        <v>127</v>
      </c>
      <c r="D56" s="17" t="s">
        <v>327</v>
      </c>
      <c r="E56" s="17" t="s">
        <v>283</v>
      </c>
      <c r="F56" s="17" t="s">
        <v>388</v>
      </c>
      <c r="G56" s="17" t="s">
        <v>366</v>
      </c>
      <c r="H56" s="17" t="s">
        <v>298</v>
      </c>
      <c r="I56" s="17" t="s">
        <v>524</v>
      </c>
      <c r="J56" s="17" t="s">
        <v>617</v>
      </c>
      <c r="K56" s="17" t="s">
        <v>602</v>
      </c>
    </row>
    <row r="57" spans="1:11" x14ac:dyDescent="0.25">
      <c r="A57" s="72"/>
      <c r="B57" s="3">
        <v>20</v>
      </c>
      <c r="C57" s="5" t="s">
        <v>128</v>
      </c>
      <c r="D57" s="17" t="s">
        <v>285</v>
      </c>
      <c r="E57" s="17" t="s">
        <v>285</v>
      </c>
      <c r="F57" s="17" t="s">
        <v>334</v>
      </c>
      <c r="G57" s="17" t="s">
        <v>311</v>
      </c>
      <c r="H57" s="17" t="s">
        <v>285</v>
      </c>
      <c r="I57" s="17" t="s">
        <v>285</v>
      </c>
      <c r="J57" s="17" t="s">
        <v>618</v>
      </c>
      <c r="K57" s="17" t="s">
        <v>589</v>
      </c>
    </row>
    <row r="58" spans="1:11" x14ac:dyDescent="0.25">
      <c r="A58" s="72"/>
      <c r="B58" s="3">
        <v>21</v>
      </c>
      <c r="C58" s="5" t="s">
        <v>3</v>
      </c>
      <c r="D58" s="17" t="s">
        <v>285</v>
      </c>
      <c r="E58" s="17" t="s">
        <v>285</v>
      </c>
      <c r="F58" s="17" t="s">
        <v>285</v>
      </c>
      <c r="G58" s="17" t="s">
        <v>294</v>
      </c>
      <c r="H58" s="17" t="s">
        <v>345</v>
      </c>
      <c r="I58" s="17" t="s">
        <v>285</v>
      </c>
      <c r="J58" s="17" t="s">
        <v>581</v>
      </c>
      <c r="K58" s="17" t="s">
        <v>285</v>
      </c>
    </row>
    <row r="59" spans="1:11" ht="15.75" thickBot="1" x14ac:dyDescent="0.3">
      <c r="A59" s="73"/>
      <c r="B59" s="22">
        <v>22</v>
      </c>
      <c r="C59" s="23" t="s">
        <v>8</v>
      </c>
      <c r="D59" s="24" t="s">
        <v>285</v>
      </c>
      <c r="E59" s="24" t="s">
        <v>285</v>
      </c>
      <c r="F59" s="24" t="s">
        <v>285</v>
      </c>
      <c r="G59" s="24" t="s">
        <v>294</v>
      </c>
      <c r="H59" s="24" t="s">
        <v>285</v>
      </c>
      <c r="I59" s="24" t="s">
        <v>285</v>
      </c>
      <c r="J59" s="24" t="s">
        <v>552</v>
      </c>
      <c r="K59" s="24" t="s">
        <v>285</v>
      </c>
    </row>
    <row r="60" spans="1:11" x14ac:dyDescent="0.25">
      <c r="A60" s="74" t="s">
        <v>24</v>
      </c>
      <c r="B60" s="19">
        <v>12</v>
      </c>
      <c r="C60" s="20" t="s">
        <v>25</v>
      </c>
      <c r="D60" s="21" t="s">
        <v>394</v>
      </c>
      <c r="E60" s="21" t="s">
        <v>306</v>
      </c>
      <c r="F60" s="21" t="s">
        <v>309</v>
      </c>
      <c r="G60" s="21" t="s">
        <v>337</v>
      </c>
      <c r="H60" s="21" t="s">
        <v>402</v>
      </c>
      <c r="I60" s="21" t="s">
        <v>622</v>
      </c>
      <c r="J60" s="21" t="s">
        <v>626</v>
      </c>
      <c r="K60" s="21" t="s">
        <v>574</v>
      </c>
    </row>
    <row r="61" spans="1:11" x14ac:dyDescent="0.25">
      <c r="A61" s="75"/>
      <c r="B61" s="3" t="s">
        <v>26</v>
      </c>
      <c r="C61" s="5" t="s">
        <v>8</v>
      </c>
      <c r="D61" s="17" t="s">
        <v>285</v>
      </c>
      <c r="E61" s="17" t="s">
        <v>285</v>
      </c>
      <c r="F61" s="17" t="s">
        <v>285</v>
      </c>
      <c r="G61" s="17" t="s">
        <v>294</v>
      </c>
      <c r="H61" s="17" t="s">
        <v>285</v>
      </c>
      <c r="I61" s="17" t="s">
        <v>285</v>
      </c>
      <c r="J61" s="17" t="s">
        <v>552</v>
      </c>
      <c r="K61" s="17" t="s">
        <v>285</v>
      </c>
    </row>
    <row r="62" spans="1:11" x14ac:dyDescent="0.25">
      <c r="A62" s="75"/>
      <c r="B62" s="3" t="s">
        <v>27</v>
      </c>
      <c r="C62" s="5" t="s">
        <v>35</v>
      </c>
      <c r="D62" s="17" t="s">
        <v>395</v>
      </c>
      <c r="E62" s="17" t="s">
        <v>398</v>
      </c>
      <c r="F62" s="17" t="s">
        <v>363</v>
      </c>
      <c r="G62" s="17" t="s">
        <v>399</v>
      </c>
      <c r="H62" s="17" t="s">
        <v>403</v>
      </c>
      <c r="I62" s="17" t="s">
        <v>623</v>
      </c>
      <c r="J62" s="17" t="s">
        <v>630</v>
      </c>
      <c r="K62" s="17" t="s">
        <v>631</v>
      </c>
    </row>
    <row r="63" spans="1:11" x14ac:dyDescent="0.25">
      <c r="A63" s="75"/>
      <c r="B63" s="3" t="s">
        <v>28</v>
      </c>
      <c r="C63" s="5" t="s">
        <v>3</v>
      </c>
      <c r="D63" s="17" t="s">
        <v>285</v>
      </c>
      <c r="E63" s="17" t="s">
        <v>285</v>
      </c>
      <c r="F63" s="17" t="s">
        <v>285</v>
      </c>
      <c r="G63" s="17" t="s">
        <v>340</v>
      </c>
      <c r="H63" s="17" t="s">
        <v>285</v>
      </c>
      <c r="I63" s="17" t="s">
        <v>285</v>
      </c>
      <c r="J63" s="17" t="s">
        <v>581</v>
      </c>
      <c r="K63" s="17" t="s">
        <v>285</v>
      </c>
    </row>
    <row r="64" spans="1:11" x14ac:dyDescent="0.25">
      <c r="A64" s="75"/>
      <c r="B64" s="3" t="s">
        <v>29</v>
      </c>
      <c r="C64" s="5" t="s">
        <v>129</v>
      </c>
      <c r="D64" s="17" t="s">
        <v>396</v>
      </c>
      <c r="E64" s="17" t="s">
        <v>356</v>
      </c>
      <c r="F64" s="17" t="s">
        <v>307</v>
      </c>
      <c r="G64" s="17" t="s">
        <v>400</v>
      </c>
      <c r="H64" s="17" t="s">
        <v>346</v>
      </c>
      <c r="I64" s="17" t="s">
        <v>624</v>
      </c>
      <c r="J64" s="17" t="s">
        <v>627</v>
      </c>
      <c r="K64" s="17" t="s">
        <v>632</v>
      </c>
    </row>
    <row r="65" spans="1:11" x14ac:dyDescent="0.25">
      <c r="A65" s="75"/>
      <c r="B65" s="3" t="s">
        <v>30</v>
      </c>
      <c r="C65" s="5" t="s">
        <v>130</v>
      </c>
      <c r="D65" s="17" t="s">
        <v>397</v>
      </c>
      <c r="E65" s="17" t="s">
        <v>285</v>
      </c>
      <c r="F65" s="17" t="s">
        <v>289</v>
      </c>
      <c r="G65" s="17" t="s">
        <v>401</v>
      </c>
      <c r="H65" s="17" t="s">
        <v>298</v>
      </c>
      <c r="I65" s="17" t="s">
        <v>625</v>
      </c>
      <c r="J65" s="17" t="s">
        <v>628</v>
      </c>
      <c r="K65" s="17" t="s">
        <v>560</v>
      </c>
    </row>
    <row r="66" spans="1:11" x14ac:dyDescent="0.25">
      <c r="A66" s="75"/>
      <c r="B66" s="3">
        <v>15</v>
      </c>
      <c r="C66" s="5" t="s">
        <v>131</v>
      </c>
      <c r="D66" s="17" t="s">
        <v>394</v>
      </c>
      <c r="E66" s="17" t="s">
        <v>329</v>
      </c>
      <c r="F66" s="17" t="s">
        <v>332</v>
      </c>
      <c r="G66" s="17" t="s">
        <v>389</v>
      </c>
      <c r="H66" s="17" t="s">
        <v>404</v>
      </c>
      <c r="I66" s="17" t="s">
        <v>622</v>
      </c>
      <c r="J66" s="17" t="s">
        <v>490</v>
      </c>
      <c r="K66" s="17" t="s">
        <v>587</v>
      </c>
    </row>
    <row r="67" spans="1:11" x14ac:dyDescent="0.25">
      <c r="A67" s="75"/>
      <c r="B67" s="3" t="s">
        <v>31</v>
      </c>
      <c r="C67" s="5" t="s">
        <v>132</v>
      </c>
      <c r="D67" s="17" t="s">
        <v>326</v>
      </c>
      <c r="E67" s="17" t="s">
        <v>283</v>
      </c>
      <c r="F67" s="17" t="s">
        <v>310</v>
      </c>
      <c r="G67" s="17" t="s">
        <v>366</v>
      </c>
      <c r="H67" s="17" t="s">
        <v>298</v>
      </c>
      <c r="I67" s="17" t="s">
        <v>484</v>
      </c>
      <c r="J67" s="17" t="s">
        <v>629</v>
      </c>
      <c r="K67" s="17" t="s">
        <v>591</v>
      </c>
    </row>
    <row r="68" spans="1:11" x14ac:dyDescent="0.25">
      <c r="A68" s="75"/>
      <c r="B68" s="3">
        <v>16</v>
      </c>
      <c r="C68" s="5" t="s">
        <v>108</v>
      </c>
      <c r="D68" s="17" t="s">
        <v>373</v>
      </c>
      <c r="E68" s="17" t="s">
        <v>331</v>
      </c>
      <c r="F68" s="17" t="s">
        <v>335</v>
      </c>
      <c r="G68" s="17" t="s">
        <v>340</v>
      </c>
      <c r="H68" s="17" t="s">
        <v>285</v>
      </c>
      <c r="I68" s="17" t="s">
        <v>506</v>
      </c>
      <c r="J68" s="17" t="s">
        <v>553</v>
      </c>
      <c r="K68" s="17" t="s">
        <v>592</v>
      </c>
    </row>
    <row r="69" spans="1:11" x14ac:dyDescent="0.25">
      <c r="A69" s="75"/>
      <c r="B69" s="3" t="s">
        <v>32</v>
      </c>
      <c r="C69" s="5" t="s">
        <v>133</v>
      </c>
      <c r="D69" s="17" t="s">
        <v>299</v>
      </c>
      <c r="E69" s="17" t="s">
        <v>331</v>
      </c>
      <c r="F69" s="17" t="s">
        <v>334</v>
      </c>
      <c r="G69" s="17" t="s">
        <v>294</v>
      </c>
      <c r="H69" s="17" t="s">
        <v>349</v>
      </c>
      <c r="I69" s="17" t="s">
        <v>507</v>
      </c>
      <c r="J69" s="17" t="s">
        <v>578</v>
      </c>
      <c r="K69" s="17" t="s">
        <v>589</v>
      </c>
    </row>
    <row r="70" spans="1:11" x14ac:dyDescent="0.25">
      <c r="A70" s="75"/>
      <c r="B70" s="3">
        <v>17</v>
      </c>
      <c r="C70" s="5" t="s">
        <v>8</v>
      </c>
      <c r="D70" s="17" t="s">
        <v>299</v>
      </c>
      <c r="E70" s="17" t="s">
        <v>285</v>
      </c>
      <c r="F70" s="17" t="s">
        <v>285</v>
      </c>
      <c r="G70" s="17" t="s">
        <v>285</v>
      </c>
      <c r="H70" s="17" t="s">
        <v>285</v>
      </c>
      <c r="I70" s="17" t="s">
        <v>507</v>
      </c>
      <c r="J70" s="17" t="s">
        <v>285</v>
      </c>
      <c r="K70" s="17" t="s">
        <v>285</v>
      </c>
    </row>
    <row r="71" spans="1:11" x14ac:dyDescent="0.25">
      <c r="A71" s="75"/>
      <c r="B71" s="3" t="s">
        <v>33</v>
      </c>
      <c r="C71" s="5" t="s">
        <v>3</v>
      </c>
      <c r="D71" s="17" t="s">
        <v>285</v>
      </c>
      <c r="E71" s="17" t="s">
        <v>331</v>
      </c>
      <c r="F71" s="17" t="s">
        <v>289</v>
      </c>
      <c r="G71" s="17" t="s">
        <v>285</v>
      </c>
      <c r="H71" s="17" t="s">
        <v>285</v>
      </c>
      <c r="I71" s="17" t="s">
        <v>285</v>
      </c>
      <c r="J71" s="17" t="s">
        <v>552</v>
      </c>
      <c r="K71" s="17" t="s">
        <v>560</v>
      </c>
    </row>
    <row r="72" spans="1:11" ht="15.75" thickBot="1" x14ac:dyDescent="0.3">
      <c r="A72" s="76"/>
      <c r="B72" s="22" t="s">
        <v>34</v>
      </c>
      <c r="C72" s="23" t="s">
        <v>8</v>
      </c>
      <c r="D72" s="24" t="s">
        <v>299</v>
      </c>
      <c r="E72" s="24" t="s">
        <v>285</v>
      </c>
      <c r="F72" s="24" t="s">
        <v>285</v>
      </c>
      <c r="G72" s="24" t="s">
        <v>285</v>
      </c>
      <c r="H72" s="24" t="s">
        <v>285</v>
      </c>
      <c r="I72" s="24" t="s">
        <v>507</v>
      </c>
      <c r="J72" s="24" t="s">
        <v>285</v>
      </c>
      <c r="K72" s="24" t="s">
        <v>285</v>
      </c>
    </row>
    <row r="73" spans="1:11" x14ac:dyDescent="0.25">
      <c r="A73" s="74" t="s">
        <v>36</v>
      </c>
      <c r="B73" s="19" t="s">
        <v>37</v>
      </c>
      <c r="C73" s="20" t="s">
        <v>134</v>
      </c>
      <c r="D73" s="21" t="s">
        <v>373</v>
      </c>
      <c r="E73" s="21" t="s">
        <v>285</v>
      </c>
      <c r="F73" s="21" t="s">
        <v>334</v>
      </c>
      <c r="G73" s="21" t="s">
        <v>285</v>
      </c>
      <c r="H73" s="21" t="s">
        <v>298</v>
      </c>
      <c r="I73" s="21" t="s">
        <v>506</v>
      </c>
      <c r="J73" s="21" t="s">
        <v>618</v>
      </c>
      <c r="K73" s="21" t="s">
        <v>589</v>
      </c>
    </row>
    <row r="74" spans="1:11" x14ac:dyDescent="0.25">
      <c r="A74" s="75"/>
      <c r="B74" s="3" t="s">
        <v>38</v>
      </c>
      <c r="C74" s="5" t="s">
        <v>135</v>
      </c>
      <c r="D74" s="17" t="s">
        <v>323</v>
      </c>
      <c r="E74" s="17" t="s">
        <v>407</v>
      </c>
      <c r="F74" s="17" t="s">
        <v>360</v>
      </c>
      <c r="G74" s="17" t="s">
        <v>337</v>
      </c>
      <c r="H74" s="17" t="s">
        <v>347</v>
      </c>
      <c r="I74" s="17" t="s">
        <v>504</v>
      </c>
      <c r="J74" s="17" t="s">
        <v>634</v>
      </c>
      <c r="K74" s="17" t="s">
        <v>602</v>
      </c>
    </row>
    <row r="75" spans="1:11" x14ac:dyDescent="0.25">
      <c r="A75" s="75"/>
      <c r="B75" s="3" t="s">
        <v>39</v>
      </c>
      <c r="C75" s="5" t="s">
        <v>136</v>
      </c>
      <c r="D75" s="17" t="s">
        <v>354</v>
      </c>
      <c r="E75" s="17" t="s">
        <v>328</v>
      </c>
      <c r="F75" s="17" t="s">
        <v>332</v>
      </c>
      <c r="G75" s="17" t="s">
        <v>408</v>
      </c>
      <c r="H75" s="17" t="s">
        <v>381</v>
      </c>
      <c r="I75" s="17" t="s">
        <v>483</v>
      </c>
      <c r="J75" s="17" t="s">
        <v>635</v>
      </c>
      <c r="K75" s="17" t="s">
        <v>591</v>
      </c>
    </row>
    <row r="76" spans="1:11" x14ac:dyDescent="0.25">
      <c r="A76" s="75"/>
      <c r="B76" s="3" t="s">
        <v>27</v>
      </c>
      <c r="C76" s="5" t="s">
        <v>137</v>
      </c>
      <c r="D76" s="17" t="s">
        <v>351</v>
      </c>
      <c r="E76" s="17" t="s">
        <v>407</v>
      </c>
      <c r="F76" s="17" t="s">
        <v>286</v>
      </c>
      <c r="G76" s="17" t="s">
        <v>378</v>
      </c>
      <c r="H76" s="17" t="s">
        <v>382</v>
      </c>
      <c r="I76" s="17" t="s">
        <v>596</v>
      </c>
      <c r="J76" s="17" t="s">
        <v>636</v>
      </c>
      <c r="K76" s="17" t="s">
        <v>571</v>
      </c>
    </row>
    <row r="77" spans="1:11" x14ac:dyDescent="0.25">
      <c r="A77" s="75"/>
      <c r="B77" s="3" t="s">
        <v>29</v>
      </c>
      <c r="C77" s="5" t="s">
        <v>138</v>
      </c>
      <c r="D77" s="17" t="s">
        <v>405</v>
      </c>
      <c r="E77" s="17" t="s">
        <v>330</v>
      </c>
      <c r="F77" s="17" t="s">
        <v>289</v>
      </c>
      <c r="G77" s="17" t="s">
        <v>293</v>
      </c>
      <c r="H77" s="17" t="s">
        <v>320</v>
      </c>
      <c r="I77" s="17" t="s">
        <v>526</v>
      </c>
      <c r="J77" s="17" t="s">
        <v>598</v>
      </c>
      <c r="K77" s="17" t="s">
        <v>560</v>
      </c>
    </row>
    <row r="78" spans="1:11" x14ac:dyDescent="0.25">
      <c r="A78" s="75"/>
      <c r="B78" s="3" t="s">
        <v>40</v>
      </c>
      <c r="C78" s="5" t="s">
        <v>8</v>
      </c>
      <c r="D78" s="17" t="s">
        <v>285</v>
      </c>
      <c r="E78" s="17" t="s">
        <v>331</v>
      </c>
      <c r="F78" s="17" t="s">
        <v>285</v>
      </c>
      <c r="G78" s="17" t="s">
        <v>285</v>
      </c>
      <c r="H78" s="17" t="s">
        <v>285</v>
      </c>
      <c r="I78" s="17" t="s">
        <v>285</v>
      </c>
      <c r="J78" s="17" t="s">
        <v>552</v>
      </c>
      <c r="K78" s="17" t="s">
        <v>285</v>
      </c>
    </row>
    <row r="79" spans="1:11" x14ac:dyDescent="0.25">
      <c r="A79" s="75"/>
      <c r="B79" s="3" t="s">
        <v>41</v>
      </c>
      <c r="C79" s="5" t="s">
        <v>139</v>
      </c>
      <c r="D79" s="17" t="s">
        <v>358</v>
      </c>
      <c r="E79" s="17" t="s">
        <v>329</v>
      </c>
      <c r="F79" s="17" t="s">
        <v>308</v>
      </c>
      <c r="G79" s="17" t="s">
        <v>362</v>
      </c>
      <c r="H79" s="17" t="s">
        <v>347</v>
      </c>
      <c r="I79" s="17" t="s">
        <v>495</v>
      </c>
      <c r="J79" s="17" t="s">
        <v>637</v>
      </c>
      <c r="K79" s="17" t="s">
        <v>590</v>
      </c>
    </row>
    <row r="80" spans="1:11" x14ac:dyDescent="0.25">
      <c r="A80" s="75"/>
      <c r="B80" s="3" t="s">
        <v>42</v>
      </c>
      <c r="C80" s="5" t="s">
        <v>4</v>
      </c>
      <c r="D80" s="17" t="s">
        <v>299</v>
      </c>
      <c r="E80" s="17" t="s">
        <v>285</v>
      </c>
      <c r="F80" s="17" t="s">
        <v>285</v>
      </c>
      <c r="G80" s="17" t="s">
        <v>294</v>
      </c>
      <c r="H80" s="17" t="s">
        <v>345</v>
      </c>
      <c r="I80" s="17" t="s">
        <v>507</v>
      </c>
      <c r="J80" s="17" t="s">
        <v>553</v>
      </c>
      <c r="K80" s="17" t="s">
        <v>285</v>
      </c>
    </row>
    <row r="81" spans="1:11" x14ac:dyDescent="0.25">
      <c r="A81" s="75"/>
      <c r="B81" s="3" t="s">
        <v>43</v>
      </c>
      <c r="C81" s="5" t="s">
        <v>136</v>
      </c>
      <c r="D81" s="17" t="s">
        <v>394</v>
      </c>
      <c r="E81" s="17" t="s">
        <v>283</v>
      </c>
      <c r="F81" s="17" t="s">
        <v>386</v>
      </c>
      <c r="G81" s="17" t="s">
        <v>365</v>
      </c>
      <c r="H81" s="17" t="s">
        <v>321</v>
      </c>
      <c r="I81" s="17" t="s">
        <v>622</v>
      </c>
      <c r="J81" s="17" t="s">
        <v>570</v>
      </c>
      <c r="K81" s="17" t="s">
        <v>620</v>
      </c>
    </row>
    <row r="82" spans="1:11" x14ac:dyDescent="0.25">
      <c r="A82" s="75"/>
      <c r="B82" s="3" t="s">
        <v>44</v>
      </c>
      <c r="C82" s="5" t="s">
        <v>113</v>
      </c>
      <c r="D82" s="17" t="s">
        <v>397</v>
      </c>
      <c r="E82" s="17" t="s">
        <v>285</v>
      </c>
      <c r="F82" s="17" t="s">
        <v>327</v>
      </c>
      <c r="G82" s="17" t="s">
        <v>340</v>
      </c>
      <c r="H82" s="17" t="s">
        <v>345</v>
      </c>
      <c r="I82" s="17" t="s">
        <v>625</v>
      </c>
      <c r="J82" s="17" t="s">
        <v>618</v>
      </c>
      <c r="K82" s="17" t="s">
        <v>587</v>
      </c>
    </row>
    <row r="83" spans="1:11" x14ac:dyDescent="0.25">
      <c r="A83" s="75"/>
      <c r="B83" s="3" t="s">
        <v>45</v>
      </c>
      <c r="C83" s="5" t="s">
        <v>7</v>
      </c>
      <c r="D83" s="17" t="s">
        <v>406</v>
      </c>
      <c r="E83" s="17" t="s">
        <v>284</v>
      </c>
      <c r="F83" s="17" t="s">
        <v>285</v>
      </c>
      <c r="G83" s="17" t="s">
        <v>311</v>
      </c>
      <c r="H83" s="17" t="s">
        <v>320</v>
      </c>
      <c r="I83" s="17" t="s">
        <v>633</v>
      </c>
      <c r="J83" s="17" t="s">
        <v>629</v>
      </c>
      <c r="K83" s="17" t="s">
        <v>285</v>
      </c>
    </row>
    <row r="84" spans="1:11" x14ac:dyDescent="0.25">
      <c r="A84" s="75"/>
      <c r="B84" s="3" t="s">
        <v>19</v>
      </c>
      <c r="C84" s="5" t="s">
        <v>127</v>
      </c>
      <c r="D84" s="17" t="s">
        <v>279</v>
      </c>
      <c r="E84" s="17" t="s">
        <v>306</v>
      </c>
      <c r="F84" s="17" t="s">
        <v>335</v>
      </c>
      <c r="G84" s="17" t="s">
        <v>364</v>
      </c>
      <c r="H84" s="17" t="s">
        <v>392</v>
      </c>
      <c r="I84" s="17" t="s">
        <v>482</v>
      </c>
      <c r="J84" s="17" t="s">
        <v>597</v>
      </c>
      <c r="K84" s="17" t="s">
        <v>592</v>
      </c>
    </row>
    <row r="85" spans="1:11" x14ac:dyDescent="0.25">
      <c r="A85" s="75"/>
      <c r="B85" s="3" t="s">
        <v>46</v>
      </c>
      <c r="C85" s="5" t="s">
        <v>3</v>
      </c>
      <c r="D85" s="17" t="s">
        <v>285</v>
      </c>
      <c r="E85" s="17" t="s">
        <v>283</v>
      </c>
      <c r="F85" s="17" t="s">
        <v>285</v>
      </c>
      <c r="G85" s="17" t="s">
        <v>285</v>
      </c>
      <c r="H85" s="17" t="s">
        <v>285</v>
      </c>
      <c r="I85" s="17"/>
      <c r="J85" s="17" t="s">
        <v>581</v>
      </c>
      <c r="K85" s="17" t="s">
        <v>285</v>
      </c>
    </row>
    <row r="86" spans="1:11" x14ac:dyDescent="0.25">
      <c r="A86" s="75"/>
      <c r="B86" s="3" t="s">
        <v>18</v>
      </c>
      <c r="C86" s="5" t="s">
        <v>140</v>
      </c>
      <c r="D86" s="17" t="s">
        <v>406</v>
      </c>
      <c r="E86" s="17" t="s">
        <v>285</v>
      </c>
      <c r="F86" s="17" t="s">
        <v>332</v>
      </c>
      <c r="G86" s="17" t="s">
        <v>366</v>
      </c>
      <c r="H86" s="17" t="s">
        <v>343</v>
      </c>
      <c r="I86" s="17" t="s">
        <v>633</v>
      </c>
      <c r="J86" s="17" t="s">
        <v>529</v>
      </c>
      <c r="K86" s="17" t="s">
        <v>587</v>
      </c>
    </row>
    <row r="87" spans="1:11" x14ac:dyDescent="0.25">
      <c r="A87" s="75"/>
      <c r="B87" s="3" t="s">
        <v>47</v>
      </c>
      <c r="C87" s="5" t="s">
        <v>8</v>
      </c>
      <c r="D87" s="17" t="s">
        <v>299</v>
      </c>
      <c r="E87" s="17" t="s">
        <v>285</v>
      </c>
      <c r="F87" s="17" t="s">
        <v>285</v>
      </c>
      <c r="G87" s="17" t="s">
        <v>285</v>
      </c>
      <c r="H87" s="17" t="s">
        <v>285</v>
      </c>
      <c r="I87" s="17" t="s">
        <v>507</v>
      </c>
      <c r="J87" s="17" t="s">
        <v>285</v>
      </c>
      <c r="K87" s="17" t="s">
        <v>285</v>
      </c>
    </row>
    <row r="88" spans="1:11" ht="15.75" thickBot="1" x14ac:dyDescent="0.3">
      <c r="A88" s="76"/>
      <c r="B88" s="22" t="s">
        <v>17</v>
      </c>
      <c r="C88" s="23" t="s">
        <v>8</v>
      </c>
      <c r="D88" s="24" t="s">
        <v>299</v>
      </c>
      <c r="E88" s="24" t="s">
        <v>285</v>
      </c>
      <c r="F88" s="24" t="s">
        <v>285</v>
      </c>
      <c r="G88" s="24" t="s">
        <v>285</v>
      </c>
      <c r="H88" s="24" t="s">
        <v>285</v>
      </c>
      <c r="I88" s="24" t="s">
        <v>507</v>
      </c>
      <c r="J88" s="24" t="s">
        <v>285</v>
      </c>
      <c r="K88" s="24" t="s">
        <v>285</v>
      </c>
    </row>
    <row r="89" spans="1:11" x14ac:dyDescent="0.25">
      <c r="A89" s="77" t="s">
        <v>48</v>
      </c>
      <c r="B89" s="19" t="s">
        <v>49</v>
      </c>
      <c r="C89" s="20" t="s">
        <v>133</v>
      </c>
      <c r="D89" s="21" t="s">
        <v>285</v>
      </c>
      <c r="E89" s="21" t="s">
        <v>283</v>
      </c>
      <c r="F89" s="21" t="s">
        <v>285</v>
      </c>
      <c r="G89" s="21" t="s">
        <v>340</v>
      </c>
      <c r="H89" s="21" t="s">
        <v>343</v>
      </c>
      <c r="I89" s="21" t="s">
        <v>638</v>
      </c>
      <c r="J89" s="21" t="s">
        <v>511</v>
      </c>
      <c r="K89" s="21" t="s">
        <v>560</v>
      </c>
    </row>
    <row r="90" spans="1:11" x14ac:dyDescent="0.25">
      <c r="A90" s="75"/>
      <c r="B90" s="3" t="s">
        <v>50</v>
      </c>
      <c r="C90" s="5" t="s">
        <v>141</v>
      </c>
      <c r="D90" s="17" t="s">
        <v>303</v>
      </c>
      <c r="E90" s="17" t="s">
        <v>283</v>
      </c>
      <c r="F90" s="17" t="s">
        <v>387</v>
      </c>
      <c r="G90" s="17" t="s">
        <v>379</v>
      </c>
      <c r="H90" s="17" t="s">
        <v>346</v>
      </c>
      <c r="I90" s="17" t="s">
        <v>486</v>
      </c>
      <c r="J90" s="17" t="s">
        <v>639</v>
      </c>
      <c r="K90" s="17" t="s">
        <v>621</v>
      </c>
    </row>
    <row r="91" spans="1:11" x14ac:dyDescent="0.25">
      <c r="A91" s="75"/>
      <c r="B91" s="3" t="s">
        <v>51</v>
      </c>
      <c r="C91" s="5" t="s">
        <v>142</v>
      </c>
      <c r="D91" s="17" t="s">
        <v>409</v>
      </c>
      <c r="E91" s="17" t="s">
        <v>281</v>
      </c>
      <c r="F91" s="17" t="s">
        <v>333</v>
      </c>
      <c r="G91" s="17" t="s">
        <v>413</v>
      </c>
      <c r="H91" s="17" t="s">
        <v>295</v>
      </c>
      <c r="I91" s="17" t="s">
        <v>641</v>
      </c>
      <c r="J91" s="17" t="s">
        <v>640</v>
      </c>
      <c r="K91" s="17" t="s">
        <v>646</v>
      </c>
    </row>
    <row r="92" spans="1:11" x14ac:dyDescent="0.25">
      <c r="A92" s="75"/>
      <c r="B92" s="2" t="s">
        <v>52</v>
      </c>
      <c r="C92" s="5" t="s">
        <v>123</v>
      </c>
      <c r="D92" s="17" t="s">
        <v>323</v>
      </c>
      <c r="E92" s="17" t="s">
        <v>385</v>
      </c>
      <c r="F92" s="17" t="s">
        <v>388</v>
      </c>
      <c r="G92" s="17" t="s">
        <v>414</v>
      </c>
      <c r="H92" s="17" t="s">
        <v>348</v>
      </c>
      <c r="I92" s="17" t="s">
        <v>504</v>
      </c>
      <c r="J92" s="17" t="s">
        <v>637</v>
      </c>
      <c r="K92" s="17" t="s">
        <v>647</v>
      </c>
    </row>
    <row r="93" spans="1:11" x14ac:dyDescent="0.25">
      <c r="A93" s="75"/>
      <c r="B93" s="2" t="s">
        <v>53</v>
      </c>
      <c r="C93" s="5" t="s">
        <v>143</v>
      </c>
      <c r="D93" s="17" t="s">
        <v>406</v>
      </c>
      <c r="E93" s="17" t="s">
        <v>330</v>
      </c>
      <c r="F93" s="17" t="s">
        <v>386</v>
      </c>
      <c r="G93" s="17" t="s">
        <v>364</v>
      </c>
      <c r="H93" s="17" t="s">
        <v>415</v>
      </c>
      <c r="I93" s="17" t="s">
        <v>633</v>
      </c>
      <c r="J93" s="17" t="s">
        <v>642</v>
      </c>
      <c r="K93" s="17" t="s">
        <v>620</v>
      </c>
    </row>
    <row r="94" spans="1:11" x14ac:dyDescent="0.25">
      <c r="A94" s="75"/>
      <c r="B94" s="2" t="s">
        <v>54</v>
      </c>
      <c r="C94" s="5" t="s">
        <v>8</v>
      </c>
      <c r="D94" s="17" t="s">
        <v>285</v>
      </c>
      <c r="E94" s="17" t="s">
        <v>285</v>
      </c>
      <c r="F94" s="17" t="s">
        <v>289</v>
      </c>
      <c r="G94" s="17" t="s">
        <v>285</v>
      </c>
      <c r="H94" s="17" t="s">
        <v>285</v>
      </c>
      <c r="I94" s="17" t="s">
        <v>285</v>
      </c>
      <c r="J94" s="17" t="s">
        <v>285</v>
      </c>
      <c r="K94" s="17" t="s">
        <v>560</v>
      </c>
    </row>
    <row r="95" spans="1:11" x14ac:dyDescent="0.25">
      <c r="A95" s="75"/>
      <c r="B95" s="2" t="s">
        <v>55</v>
      </c>
      <c r="C95" s="5" t="s">
        <v>110</v>
      </c>
      <c r="D95" s="17" t="s">
        <v>327</v>
      </c>
      <c r="E95" s="17" t="s">
        <v>331</v>
      </c>
      <c r="F95" s="17" t="s">
        <v>412</v>
      </c>
      <c r="G95" s="17" t="s">
        <v>361</v>
      </c>
      <c r="H95" s="17" t="s">
        <v>322</v>
      </c>
      <c r="I95" s="17" t="s">
        <v>524</v>
      </c>
      <c r="J95" s="17" t="s">
        <v>643</v>
      </c>
      <c r="K95" s="17" t="s">
        <v>648</v>
      </c>
    </row>
    <row r="96" spans="1:11" x14ac:dyDescent="0.25">
      <c r="A96" s="75"/>
      <c r="B96" s="2" t="s">
        <v>56</v>
      </c>
      <c r="C96" s="5" t="s">
        <v>144</v>
      </c>
      <c r="D96" s="17" t="s">
        <v>397</v>
      </c>
      <c r="E96" s="17" t="s">
        <v>330</v>
      </c>
      <c r="F96" s="17" t="s">
        <v>334</v>
      </c>
      <c r="G96" s="17" t="s">
        <v>364</v>
      </c>
      <c r="H96" s="17" t="s">
        <v>369</v>
      </c>
      <c r="I96" s="17" t="s">
        <v>625</v>
      </c>
      <c r="J96" s="17" t="s">
        <v>556</v>
      </c>
      <c r="K96" s="17" t="s">
        <v>592</v>
      </c>
    </row>
    <row r="97" spans="1:11" x14ac:dyDescent="0.25">
      <c r="A97" s="75"/>
      <c r="B97" s="2" t="s">
        <v>57</v>
      </c>
      <c r="C97" s="5" t="s">
        <v>4</v>
      </c>
      <c r="D97" s="17" t="s">
        <v>299</v>
      </c>
      <c r="E97" s="17" t="s">
        <v>285</v>
      </c>
      <c r="F97" s="17" t="s">
        <v>289</v>
      </c>
      <c r="G97" s="17" t="s">
        <v>294</v>
      </c>
      <c r="H97" s="17" t="s">
        <v>285</v>
      </c>
      <c r="I97" s="17" t="s">
        <v>507</v>
      </c>
      <c r="J97" s="17" t="s">
        <v>552</v>
      </c>
      <c r="K97" s="17" t="s">
        <v>560</v>
      </c>
    </row>
    <row r="98" spans="1:11" x14ac:dyDescent="0.25">
      <c r="A98" s="75"/>
      <c r="B98" s="2" t="s">
        <v>58</v>
      </c>
      <c r="C98" s="5" t="s">
        <v>145</v>
      </c>
      <c r="D98" s="17" t="s">
        <v>410</v>
      </c>
      <c r="E98" s="17" t="s">
        <v>411</v>
      </c>
      <c r="F98" s="17" t="s">
        <v>412</v>
      </c>
      <c r="G98" s="17" t="s">
        <v>390</v>
      </c>
      <c r="H98" s="17" t="s">
        <v>416</v>
      </c>
      <c r="I98" s="17" t="s">
        <v>624</v>
      </c>
      <c r="J98" s="17" t="s">
        <v>644</v>
      </c>
      <c r="K98" s="17" t="s">
        <v>620</v>
      </c>
    </row>
    <row r="99" spans="1:11" x14ac:dyDescent="0.25">
      <c r="A99" s="75"/>
      <c r="B99" s="2" t="s">
        <v>59</v>
      </c>
      <c r="C99" s="5" t="s">
        <v>143</v>
      </c>
      <c r="D99" s="17" t="s">
        <v>279</v>
      </c>
      <c r="E99" s="17" t="s">
        <v>331</v>
      </c>
      <c r="F99" s="17" t="s">
        <v>285</v>
      </c>
      <c r="G99" s="17" t="s">
        <v>361</v>
      </c>
      <c r="H99" s="17" t="s">
        <v>347</v>
      </c>
      <c r="I99" s="17" t="s">
        <v>482</v>
      </c>
      <c r="J99" s="17" t="s">
        <v>645</v>
      </c>
      <c r="K99" s="17" t="s">
        <v>285</v>
      </c>
    </row>
    <row r="100" spans="1:11" ht="15.75" thickBot="1" x14ac:dyDescent="0.3">
      <c r="A100" s="76"/>
      <c r="B100" s="35" t="s">
        <v>60</v>
      </c>
      <c r="C100" s="23" t="s">
        <v>146</v>
      </c>
      <c r="D100" s="24" t="s">
        <v>373</v>
      </c>
      <c r="E100" s="24" t="s">
        <v>285</v>
      </c>
      <c r="F100" s="24" t="s">
        <v>285</v>
      </c>
      <c r="G100" s="24" t="s">
        <v>340</v>
      </c>
      <c r="H100" s="24" t="s">
        <v>345</v>
      </c>
      <c r="I100" s="24" t="s">
        <v>506</v>
      </c>
      <c r="J100" s="24" t="s">
        <v>581</v>
      </c>
      <c r="K100" s="24" t="s">
        <v>285</v>
      </c>
    </row>
    <row r="101" spans="1:11" x14ac:dyDescent="0.25">
      <c r="A101" s="74" t="s">
        <v>61</v>
      </c>
      <c r="B101" s="19" t="s">
        <v>38</v>
      </c>
      <c r="C101" s="20" t="s">
        <v>147</v>
      </c>
      <c r="D101" s="21" t="s">
        <v>394</v>
      </c>
      <c r="E101" s="21" t="s">
        <v>329</v>
      </c>
      <c r="F101" s="21" t="s">
        <v>388</v>
      </c>
      <c r="G101" s="21" t="s">
        <v>315</v>
      </c>
      <c r="H101" s="21" t="s">
        <v>321</v>
      </c>
      <c r="I101" s="21" t="s">
        <v>622</v>
      </c>
      <c r="J101" s="50" t="s">
        <v>584</v>
      </c>
      <c r="K101" s="21" t="s">
        <v>647</v>
      </c>
    </row>
    <row r="102" spans="1:11" x14ac:dyDescent="0.25">
      <c r="A102" s="75"/>
      <c r="B102" s="3" t="s">
        <v>39</v>
      </c>
      <c r="C102" s="5" t="s">
        <v>146</v>
      </c>
      <c r="D102" s="17" t="s">
        <v>285</v>
      </c>
      <c r="E102" s="17" t="s">
        <v>284</v>
      </c>
      <c r="F102" s="17" t="s">
        <v>285</v>
      </c>
      <c r="G102" s="17" t="s">
        <v>294</v>
      </c>
      <c r="H102" s="17" t="s">
        <v>285</v>
      </c>
      <c r="I102" s="17" t="s">
        <v>285</v>
      </c>
      <c r="J102" s="51" t="s">
        <v>618</v>
      </c>
      <c r="K102" s="17" t="s">
        <v>285</v>
      </c>
    </row>
    <row r="103" spans="1:11" x14ac:dyDescent="0.25">
      <c r="A103" s="75"/>
      <c r="B103" s="3" t="s">
        <v>29</v>
      </c>
      <c r="C103" s="5" t="s">
        <v>148</v>
      </c>
      <c r="D103" s="17" t="s">
        <v>324</v>
      </c>
      <c r="E103" s="17" t="s">
        <v>357</v>
      </c>
      <c r="F103" s="17" t="s">
        <v>335</v>
      </c>
      <c r="G103" s="17" t="s">
        <v>316</v>
      </c>
      <c r="H103" s="17" t="s">
        <v>347</v>
      </c>
      <c r="I103" s="17" t="s">
        <v>576</v>
      </c>
      <c r="J103" s="51" t="s">
        <v>583</v>
      </c>
      <c r="K103" s="17" t="s">
        <v>589</v>
      </c>
    </row>
    <row r="104" spans="1:11" x14ac:dyDescent="0.25">
      <c r="A104" s="75"/>
      <c r="B104" s="3" t="s">
        <v>41</v>
      </c>
      <c r="C104" s="5" t="s">
        <v>149</v>
      </c>
      <c r="D104" s="17" t="s">
        <v>417</v>
      </c>
      <c r="E104" s="17" t="s">
        <v>418</v>
      </c>
      <c r="F104" s="17" t="s">
        <v>419</v>
      </c>
      <c r="G104" s="17" t="s">
        <v>421</v>
      </c>
      <c r="H104" s="17" t="s">
        <v>422</v>
      </c>
      <c r="I104" s="17" t="s">
        <v>649</v>
      </c>
      <c r="J104" s="51" t="s">
        <v>650</v>
      </c>
      <c r="K104" s="17" t="s">
        <v>652</v>
      </c>
    </row>
    <row r="105" spans="1:11" x14ac:dyDescent="0.25">
      <c r="A105" s="75"/>
      <c r="B105" s="3" t="s">
        <v>43</v>
      </c>
      <c r="C105" s="5" t="s">
        <v>12</v>
      </c>
      <c r="D105" s="17" t="s">
        <v>286</v>
      </c>
      <c r="E105" s="17" t="s">
        <v>305</v>
      </c>
      <c r="F105" s="17" t="s">
        <v>420</v>
      </c>
      <c r="G105" s="17" t="s">
        <v>390</v>
      </c>
      <c r="H105" s="17" t="s">
        <v>383</v>
      </c>
      <c r="I105" s="17" t="s">
        <v>562</v>
      </c>
      <c r="J105" s="51" t="s">
        <v>651</v>
      </c>
      <c r="K105" s="17" t="s">
        <v>653</v>
      </c>
    </row>
    <row r="106" spans="1:11" x14ac:dyDescent="0.25">
      <c r="A106" s="75"/>
      <c r="B106" s="3" t="s">
        <v>45</v>
      </c>
      <c r="C106" s="5" t="s">
        <v>150</v>
      </c>
      <c r="D106" s="17" t="s">
        <v>405</v>
      </c>
      <c r="E106" s="17" t="s">
        <v>329</v>
      </c>
      <c r="F106" s="17" t="s">
        <v>310</v>
      </c>
      <c r="G106" s="17" t="s">
        <v>337</v>
      </c>
      <c r="H106" s="17" t="s">
        <v>392</v>
      </c>
      <c r="I106" s="17" t="s">
        <v>526</v>
      </c>
      <c r="J106" s="51" t="s">
        <v>584</v>
      </c>
      <c r="K106" s="17" t="s">
        <v>591</v>
      </c>
    </row>
    <row r="107" spans="1:11" x14ac:dyDescent="0.25">
      <c r="A107" s="75"/>
      <c r="B107" s="3" t="s">
        <v>46</v>
      </c>
      <c r="C107" s="5" t="s">
        <v>146</v>
      </c>
      <c r="D107" s="17" t="s">
        <v>299</v>
      </c>
      <c r="E107" s="17" t="s">
        <v>331</v>
      </c>
      <c r="F107" s="17" t="s">
        <v>285</v>
      </c>
      <c r="G107" s="17" t="s">
        <v>285</v>
      </c>
      <c r="H107" s="17" t="s">
        <v>349</v>
      </c>
      <c r="I107" s="17" t="s">
        <v>507</v>
      </c>
      <c r="J107" s="51" t="s">
        <v>553</v>
      </c>
      <c r="K107" s="17" t="s">
        <v>285</v>
      </c>
    </row>
    <row r="108" spans="1:11" ht="15.75" thickBot="1" x14ac:dyDescent="0.3">
      <c r="A108" s="76"/>
      <c r="B108" s="22" t="s">
        <v>47</v>
      </c>
      <c r="C108" s="23" t="s">
        <v>4</v>
      </c>
      <c r="D108" s="24" t="s">
        <v>299</v>
      </c>
      <c r="E108" s="24" t="s">
        <v>285</v>
      </c>
      <c r="F108" s="24" t="s">
        <v>285</v>
      </c>
      <c r="G108" s="24" t="s">
        <v>285</v>
      </c>
      <c r="H108" s="24" t="s">
        <v>349</v>
      </c>
      <c r="I108" s="24" t="s">
        <v>507</v>
      </c>
      <c r="J108" s="49" t="s">
        <v>581</v>
      </c>
      <c r="K108" s="24" t="s">
        <v>285</v>
      </c>
    </row>
    <row r="109" spans="1:11" x14ac:dyDescent="0.25">
      <c r="A109" s="74" t="s">
        <v>62</v>
      </c>
      <c r="B109" s="19" t="s">
        <v>43</v>
      </c>
      <c r="C109" s="20" t="s">
        <v>151</v>
      </c>
      <c r="D109" s="21" t="s">
        <v>397</v>
      </c>
      <c r="E109" s="21" t="s">
        <v>331</v>
      </c>
      <c r="F109" s="21" t="s">
        <v>289</v>
      </c>
      <c r="G109" s="21" t="s">
        <v>428</v>
      </c>
      <c r="H109" s="21" t="s">
        <v>349</v>
      </c>
      <c r="I109" s="21" t="s">
        <v>625</v>
      </c>
      <c r="J109" s="21" t="s">
        <v>642</v>
      </c>
      <c r="K109" s="21" t="s">
        <v>560</v>
      </c>
    </row>
    <row r="110" spans="1:11" x14ac:dyDescent="0.25">
      <c r="A110" s="75"/>
      <c r="B110" s="3" t="s">
        <v>45</v>
      </c>
      <c r="C110" s="5" t="s">
        <v>152</v>
      </c>
      <c r="D110" s="17" t="s">
        <v>423</v>
      </c>
      <c r="E110" s="17" t="s">
        <v>411</v>
      </c>
      <c r="F110" s="17" t="s">
        <v>425</v>
      </c>
      <c r="G110" s="17" t="s">
        <v>429</v>
      </c>
      <c r="H110" s="17" t="s">
        <v>392</v>
      </c>
      <c r="I110" s="17" t="s">
        <v>504</v>
      </c>
      <c r="J110" s="17" t="s">
        <v>635</v>
      </c>
      <c r="K110" s="17" t="s">
        <v>619</v>
      </c>
    </row>
    <row r="111" spans="1:11" x14ac:dyDescent="0.25">
      <c r="A111" s="75"/>
      <c r="B111" s="3" t="s">
        <v>46</v>
      </c>
      <c r="C111" s="5" t="s">
        <v>125</v>
      </c>
      <c r="D111" s="17" t="s">
        <v>354</v>
      </c>
      <c r="E111" s="17" t="s">
        <v>306</v>
      </c>
      <c r="F111" s="17" t="s">
        <v>307</v>
      </c>
      <c r="G111" s="17" t="s">
        <v>430</v>
      </c>
      <c r="H111" s="17" t="s">
        <v>344</v>
      </c>
      <c r="I111" s="17" t="s">
        <v>483</v>
      </c>
      <c r="J111" s="17" t="s">
        <v>654</v>
      </c>
      <c r="K111" s="17" t="s">
        <v>612</v>
      </c>
    </row>
    <row r="112" spans="1:11" x14ac:dyDescent="0.25">
      <c r="A112" s="75"/>
      <c r="B112" s="3" t="s">
        <v>47</v>
      </c>
      <c r="C112" s="5" t="s">
        <v>153</v>
      </c>
      <c r="D112" s="17" t="s">
        <v>323</v>
      </c>
      <c r="E112" s="17" t="s">
        <v>330</v>
      </c>
      <c r="F112" s="17" t="s">
        <v>335</v>
      </c>
      <c r="G112" s="17" t="s">
        <v>316</v>
      </c>
      <c r="H112" s="17" t="s">
        <v>322</v>
      </c>
      <c r="I112" s="17" t="s">
        <v>504</v>
      </c>
      <c r="J112" s="17" t="s">
        <v>655</v>
      </c>
      <c r="K112" s="17" t="s">
        <v>587</v>
      </c>
    </row>
    <row r="113" spans="1:11" x14ac:dyDescent="0.25">
      <c r="A113" s="75"/>
      <c r="B113" s="3" t="s">
        <v>63</v>
      </c>
      <c r="C113" s="5" t="s">
        <v>154</v>
      </c>
      <c r="D113" s="17" t="s">
        <v>303</v>
      </c>
      <c r="E113" s="17" t="s">
        <v>329</v>
      </c>
      <c r="F113" s="17" t="s">
        <v>426</v>
      </c>
      <c r="G113" s="17" t="s">
        <v>341</v>
      </c>
      <c r="H113" s="17" t="s">
        <v>383</v>
      </c>
      <c r="I113" s="17" t="s">
        <v>486</v>
      </c>
      <c r="J113" s="17" t="s">
        <v>656</v>
      </c>
      <c r="K113" s="17" t="s">
        <v>648</v>
      </c>
    </row>
    <row r="114" spans="1:11" x14ac:dyDescent="0.25">
      <c r="A114" s="75"/>
      <c r="B114" s="3" t="s">
        <v>64</v>
      </c>
      <c r="C114" s="5" t="s">
        <v>114</v>
      </c>
      <c r="D114" s="17" t="s">
        <v>324</v>
      </c>
      <c r="E114" s="17" t="s">
        <v>331</v>
      </c>
      <c r="F114" s="17" t="s">
        <v>285</v>
      </c>
      <c r="G114" s="17" t="s">
        <v>340</v>
      </c>
      <c r="H114" s="17" t="s">
        <v>345</v>
      </c>
      <c r="I114" s="17" t="s">
        <v>576</v>
      </c>
      <c r="J114" s="17" t="s">
        <v>618</v>
      </c>
      <c r="K114" s="17" t="s">
        <v>285</v>
      </c>
    </row>
    <row r="115" spans="1:11" x14ac:dyDescent="0.25">
      <c r="A115" s="75"/>
      <c r="B115" s="3" t="s">
        <v>65</v>
      </c>
      <c r="C115" s="5" t="s">
        <v>100</v>
      </c>
      <c r="D115" s="17" t="s">
        <v>373</v>
      </c>
      <c r="E115" s="17" t="s">
        <v>285</v>
      </c>
      <c r="F115" s="17" t="s">
        <v>334</v>
      </c>
      <c r="G115" s="17" t="s">
        <v>285</v>
      </c>
      <c r="H115" s="17" t="s">
        <v>345</v>
      </c>
      <c r="I115" s="17" t="s">
        <v>506</v>
      </c>
      <c r="J115" s="17" t="s">
        <v>552</v>
      </c>
      <c r="K115" s="17" t="s">
        <v>589</v>
      </c>
    </row>
    <row r="116" spans="1:11" x14ac:dyDescent="0.25">
      <c r="A116" s="75"/>
      <c r="B116" s="3" t="s">
        <v>66</v>
      </c>
      <c r="C116" s="5" t="s">
        <v>155</v>
      </c>
      <c r="D116" s="17" t="s">
        <v>300</v>
      </c>
      <c r="E116" s="17" t="s">
        <v>328</v>
      </c>
      <c r="F116" s="17" t="s">
        <v>412</v>
      </c>
      <c r="G116" s="17" t="s">
        <v>341</v>
      </c>
      <c r="H116" s="17" t="s">
        <v>344</v>
      </c>
      <c r="I116" s="17" t="s">
        <v>561</v>
      </c>
      <c r="J116" s="17" t="s">
        <v>610</v>
      </c>
      <c r="K116" s="17" t="s">
        <v>619</v>
      </c>
    </row>
    <row r="117" spans="1:11" x14ac:dyDescent="0.25">
      <c r="A117" s="75"/>
      <c r="B117" s="3" t="s">
        <v>67</v>
      </c>
      <c r="C117" s="5" t="s">
        <v>131</v>
      </c>
      <c r="D117" s="17" t="s">
        <v>405</v>
      </c>
      <c r="E117" s="17" t="s">
        <v>306</v>
      </c>
      <c r="F117" s="17" t="s">
        <v>427</v>
      </c>
      <c r="G117" s="17" t="s">
        <v>365</v>
      </c>
      <c r="H117" s="17" t="s">
        <v>348</v>
      </c>
      <c r="I117" s="17" t="s">
        <v>526</v>
      </c>
      <c r="J117" s="17" t="s">
        <v>615</v>
      </c>
      <c r="K117" s="17" t="s">
        <v>572</v>
      </c>
    </row>
    <row r="118" spans="1:11" x14ac:dyDescent="0.25">
      <c r="A118" s="75"/>
      <c r="B118" s="3" t="s">
        <v>68</v>
      </c>
      <c r="C118" s="5" t="s">
        <v>123</v>
      </c>
      <c r="D118" s="17" t="s">
        <v>424</v>
      </c>
      <c r="E118" s="17" t="s">
        <v>306</v>
      </c>
      <c r="F118" s="17" t="s">
        <v>426</v>
      </c>
      <c r="G118" s="17" t="s">
        <v>342</v>
      </c>
      <c r="H118" s="17" t="s">
        <v>402</v>
      </c>
      <c r="I118" s="17" t="s">
        <v>564</v>
      </c>
      <c r="J118" s="17" t="s">
        <v>657</v>
      </c>
      <c r="K118" s="17" t="s">
        <v>648</v>
      </c>
    </row>
    <row r="119" spans="1:11" ht="15.75" thickBot="1" x14ac:dyDescent="0.3">
      <c r="A119" s="76"/>
      <c r="B119" s="22" t="s">
        <v>69</v>
      </c>
      <c r="C119" s="23" t="s">
        <v>108</v>
      </c>
      <c r="D119" s="24" t="s">
        <v>299</v>
      </c>
      <c r="E119" s="24" t="s">
        <v>285</v>
      </c>
      <c r="F119" s="24" t="s">
        <v>285</v>
      </c>
      <c r="G119" s="24" t="s">
        <v>428</v>
      </c>
      <c r="H119" s="24" t="s">
        <v>345</v>
      </c>
      <c r="I119" s="24" t="s">
        <v>507</v>
      </c>
      <c r="J119" s="24" t="s">
        <v>586</v>
      </c>
      <c r="K119" s="24" t="s">
        <v>285</v>
      </c>
    </row>
    <row r="120" spans="1:11" x14ac:dyDescent="0.25">
      <c r="A120" s="72" t="s">
        <v>70</v>
      </c>
      <c r="B120" s="19" t="s">
        <v>71</v>
      </c>
      <c r="C120" s="20" t="s">
        <v>4</v>
      </c>
      <c r="D120" s="21" t="s">
        <v>299</v>
      </c>
      <c r="E120" s="38" t="s">
        <v>285</v>
      </c>
      <c r="F120" s="21" t="s">
        <v>285</v>
      </c>
      <c r="G120" s="41" t="s">
        <v>285</v>
      </c>
      <c r="H120" s="21" t="s">
        <v>349</v>
      </c>
      <c r="I120" s="21" t="s">
        <v>507</v>
      </c>
      <c r="J120" s="21" t="s">
        <v>618</v>
      </c>
      <c r="K120" s="21" t="s">
        <v>285</v>
      </c>
    </row>
    <row r="121" spans="1:11" x14ac:dyDescent="0.25">
      <c r="A121" s="72"/>
      <c r="B121" s="3" t="s">
        <v>37</v>
      </c>
      <c r="C121" s="5" t="s">
        <v>109</v>
      </c>
      <c r="D121" s="17" t="s">
        <v>351</v>
      </c>
      <c r="E121" s="39" t="s">
        <v>411</v>
      </c>
      <c r="F121" s="17" t="s">
        <v>387</v>
      </c>
      <c r="G121" s="42" t="s">
        <v>362</v>
      </c>
      <c r="H121" s="17" t="s">
        <v>383</v>
      </c>
      <c r="I121" s="17" t="s">
        <v>596</v>
      </c>
      <c r="J121" s="17" t="s">
        <v>658</v>
      </c>
      <c r="K121" s="17" t="s">
        <v>619</v>
      </c>
    </row>
    <row r="122" spans="1:11" x14ac:dyDescent="0.25">
      <c r="A122" s="72"/>
      <c r="B122" s="3" t="s">
        <v>38</v>
      </c>
      <c r="C122" s="5" t="s">
        <v>156</v>
      </c>
      <c r="D122" s="17" t="s">
        <v>350</v>
      </c>
      <c r="E122" s="39" t="s">
        <v>282</v>
      </c>
      <c r="F122" s="17" t="s">
        <v>425</v>
      </c>
      <c r="G122" s="42" t="s">
        <v>432</v>
      </c>
      <c r="H122" s="17" t="s">
        <v>383</v>
      </c>
      <c r="I122" s="17" t="s">
        <v>595</v>
      </c>
      <c r="J122" s="17" t="s">
        <v>659</v>
      </c>
      <c r="K122" s="17" t="s">
        <v>619</v>
      </c>
    </row>
    <row r="123" spans="1:11" x14ac:dyDescent="0.25">
      <c r="A123" s="72"/>
      <c r="B123" s="3" t="s">
        <v>72</v>
      </c>
      <c r="C123" s="5" t="s">
        <v>157</v>
      </c>
      <c r="D123" s="17" t="s">
        <v>394</v>
      </c>
      <c r="E123" s="39" t="s">
        <v>411</v>
      </c>
      <c r="F123" s="17" t="s">
        <v>358</v>
      </c>
      <c r="G123" s="42" t="s">
        <v>433</v>
      </c>
      <c r="H123" s="17" t="s">
        <v>318</v>
      </c>
      <c r="I123" s="17" t="s">
        <v>622</v>
      </c>
      <c r="J123" s="17" t="s">
        <v>658</v>
      </c>
      <c r="K123" s="17" t="s">
        <v>572</v>
      </c>
    </row>
    <row r="124" spans="1:11" x14ac:dyDescent="0.25">
      <c r="A124" s="72"/>
      <c r="B124" s="3" t="s">
        <v>39</v>
      </c>
      <c r="C124" s="5" t="s">
        <v>120</v>
      </c>
      <c r="D124" s="17" t="s">
        <v>299</v>
      </c>
      <c r="E124" s="39" t="s">
        <v>283</v>
      </c>
      <c r="F124" s="17" t="s">
        <v>285</v>
      </c>
      <c r="G124" s="42" t="s">
        <v>311</v>
      </c>
      <c r="H124" s="17" t="s">
        <v>285</v>
      </c>
      <c r="I124" s="17" t="s">
        <v>507</v>
      </c>
      <c r="J124" s="17" t="s">
        <v>586</v>
      </c>
      <c r="K124" s="17" t="s">
        <v>285</v>
      </c>
    </row>
    <row r="125" spans="1:11" x14ac:dyDescent="0.25">
      <c r="A125" s="72"/>
      <c r="B125" s="3" t="s">
        <v>27</v>
      </c>
      <c r="C125" s="5" t="s">
        <v>4</v>
      </c>
      <c r="D125" s="17" t="s">
        <v>373</v>
      </c>
      <c r="E125" s="39" t="s">
        <v>285</v>
      </c>
      <c r="F125" s="17" t="s">
        <v>285</v>
      </c>
      <c r="G125" s="42" t="s">
        <v>294</v>
      </c>
      <c r="H125" s="17" t="s">
        <v>285</v>
      </c>
      <c r="I125" s="17" t="s">
        <v>506</v>
      </c>
      <c r="J125" s="17" t="s">
        <v>552</v>
      </c>
      <c r="K125" s="17" t="s">
        <v>285</v>
      </c>
    </row>
    <row r="126" spans="1:11" x14ac:dyDescent="0.25">
      <c r="A126" s="72"/>
      <c r="B126" s="3" t="s">
        <v>29</v>
      </c>
      <c r="C126" s="5" t="s">
        <v>158</v>
      </c>
      <c r="D126" s="17" t="s">
        <v>417</v>
      </c>
      <c r="E126" s="39" t="s">
        <v>282</v>
      </c>
      <c r="F126" s="17" t="s">
        <v>431</v>
      </c>
      <c r="G126" s="42" t="s">
        <v>287</v>
      </c>
      <c r="H126" s="17" t="s">
        <v>434</v>
      </c>
      <c r="I126" s="17" t="s">
        <v>649</v>
      </c>
      <c r="J126" s="17" t="s">
        <v>660</v>
      </c>
      <c r="K126" s="17" t="s">
        <v>662</v>
      </c>
    </row>
    <row r="127" spans="1:11" x14ac:dyDescent="0.25">
      <c r="A127" s="72"/>
      <c r="B127" s="3" t="s">
        <v>41</v>
      </c>
      <c r="C127" s="5" t="s">
        <v>120</v>
      </c>
      <c r="D127" s="17" t="s">
        <v>299</v>
      </c>
      <c r="E127" s="39" t="s">
        <v>285</v>
      </c>
      <c r="F127" s="17" t="s">
        <v>289</v>
      </c>
      <c r="G127" s="42" t="s">
        <v>311</v>
      </c>
      <c r="H127" s="17" t="s">
        <v>345</v>
      </c>
      <c r="I127" s="17" t="s">
        <v>507</v>
      </c>
      <c r="J127" s="17" t="s">
        <v>618</v>
      </c>
      <c r="K127" s="17" t="s">
        <v>560</v>
      </c>
    </row>
    <row r="128" spans="1:11" ht="15.75" thickBot="1" x14ac:dyDescent="0.3">
      <c r="A128" s="73"/>
      <c r="B128" s="22" t="s">
        <v>43</v>
      </c>
      <c r="C128" s="23" t="s">
        <v>159</v>
      </c>
      <c r="D128" s="24" t="s">
        <v>279</v>
      </c>
      <c r="E128" s="40" t="s">
        <v>285</v>
      </c>
      <c r="F128" s="24" t="s">
        <v>327</v>
      </c>
      <c r="G128" s="43" t="s">
        <v>428</v>
      </c>
      <c r="H128" s="24" t="s">
        <v>322</v>
      </c>
      <c r="I128" s="24" t="s">
        <v>482</v>
      </c>
      <c r="J128" s="24" t="s">
        <v>661</v>
      </c>
      <c r="K128" s="24" t="s">
        <v>593</v>
      </c>
    </row>
    <row r="129" spans="1:11" x14ac:dyDescent="0.25">
      <c r="A129" s="74" t="s">
        <v>73</v>
      </c>
      <c r="B129" s="19" t="s">
        <v>29</v>
      </c>
      <c r="C129" s="20" t="s">
        <v>140</v>
      </c>
      <c r="D129" s="21" t="s">
        <v>373</v>
      </c>
      <c r="E129" s="21" t="s">
        <v>357</v>
      </c>
      <c r="F129" s="21" t="s">
        <v>289</v>
      </c>
      <c r="G129" s="21" t="s">
        <v>438</v>
      </c>
      <c r="H129" s="21" t="s">
        <v>343</v>
      </c>
      <c r="I129" s="21" t="s">
        <v>506</v>
      </c>
      <c r="J129" s="21" t="s">
        <v>617</v>
      </c>
      <c r="K129" s="21" t="s">
        <v>560</v>
      </c>
    </row>
    <row r="130" spans="1:11" x14ac:dyDescent="0.25">
      <c r="A130" s="75"/>
      <c r="B130" s="3" t="s">
        <v>41</v>
      </c>
      <c r="C130" s="5" t="s">
        <v>160</v>
      </c>
      <c r="D130" s="17" t="s">
        <v>277</v>
      </c>
      <c r="E130" s="17" t="s">
        <v>281</v>
      </c>
      <c r="F130" s="17" t="s">
        <v>307</v>
      </c>
      <c r="G130" s="17" t="s">
        <v>439</v>
      </c>
      <c r="H130" s="17" t="s">
        <v>442</v>
      </c>
      <c r="I130" s="17" t="s">
        <v>551</v>
      </c>
      <c r="J130" s="17" t="s">
        <v>664</v>
      </c>
      <c r="K130" s="17" t="s">
        <v>612</v>
      </c>
    </row>
    <row r="131" spans="1:11" x14ac:dyDescent="0.25">
      <c r="A131" s="75"/>
      <c r="B131" s="3" t="s">
        <v>43</v>
      </c>
      <c r="C131" s="5" t="s">
        <v>161</v>
      </c>
      <c r="D131" s="17" t="s">
        <v>435</v>
      </c>
      <c r="E131" s="17" t="s">
        <v>436</v>
      </c>
      <c r="F131" s="17" t="s">
        <v>437</v>
      </c>
      <c r="G131" s="17" t="s">
        <v>400</v>
      </c>
      <c r="H131" s="17" t="s">
        <v>443</v>
      </c>
      <c r="I131" s="17" t="s">
        <v>663</v>
      </c>
      <c r="J131" s="17" t="s">
        <v>568</v>
      </c>
      <c r="K131" s="17" t="s">
        <v>666</v>
      </c>
    </row>
    <row r="132" spans="1:11" x14ac:dyDescent="0.25">
      <c r="A132" s="75"/>
      <c r="B132" s="3" t="s">
        <v>45</v>
      </c>
      <c r="C132" s="5" t="s">
        <v>119</v>
      </c>
      <c r="D132" s="17" t="s">
        <v>351</v>
      </c>
      <c r="E132" s="17" t="s">
        <v>357</v>
      </c>
      <c r="F132" s="17" t="s">
        <v>376</v>
      </c>
      <c r="G132" s="17" t="s">
        <v>440</v>
      </c>
      <c r="H132" s="17" t="s">
        <v>344</v>
      </c>
      <c r="I132" s="17" t="s">
        <v>596</v>
      </c>
      <c r="J132" s="17" t="s">
        <v>665</v>
      </c>
      <c r="K132" s="17" t="s">
        <v>612</v>
      </c>
    </row>
    <row r="133" spans="1:11" x14ac:dyDescent="0.25">
      <c r="A133" s="75"/>
      <c r="B133" s="3" t="s">
        <v>46</v>
      </c>
      <c r="C133" s="5" t="s">
        <v>131</v>
      </c>
      <c r="D133" s="17" t="s">
        <v>425</v>
      </c>
      <c r="E133" s="17" t="s">
        <v>283</v>
      </c>
      <c r="F133" s="17" t="s">
        <v>307</v>
      </c>
      <c r="G133" s="17" t="s">
        <v>441</v>
      </c>
      <c r="H133" s="17" t="s">
        <v>444</v>
      </c>
      <c r="I133" s="17" t="s">
        <v>514</v>
      </c>
      <c r="J133" s="17" t="s">
        <v>570</v>
      </c>
      <c r="K133" s="17" t="s">
        <v>632</v>
      </c>
    </row>
    <row r="134" spans="1:11" ht="15.75" thickBot="1" x14ac:dyDescent="0.3">
      <c r="A134" s="76"/>
      <c r="B134" s="22" t="s">
        <v>47</v>
      </c>
      <c r="C134" s="23" t="s">
        <v>114</v>
      </c>
      <c r="D134" s="24" t="s">
        <v>279</v>
      </c>
      <c r="E134" s="24" t="s">
        <v>283</v>
      </c>
      <c r="F134" s="24" t="s">
        <v>285</v>
      </c>
      <c r="G134" s="24" t="s">
        <v>294</v>
      </c>
      <c r="H134" s="24" t="s">
        <v>349</v>
      </c>
      <c r="I134" s="24" t="s">
        <v>482</v>
      </c>
      <c r="J134" s="24" t="s">
        <v>578</v>
      </c>
      <c r="K134" s="24" t="s">
        <v>285</v>
      </c>
    </row>
    <row r="135" spans="1:11" x14ac:dyDescent="0.25">
      <c r="A135" s="74" t="s">
        <v>74</v>
      </c>
      <c r="B135" s="19" t="s">
        <v>71</v>
      </c>
      <c r="C135" s="20" t="s">
        <v>100</v>
      </c>
      <c r="D135" s="21" t="s">
        <v>299</v>
      </c>
      <c r="E135" s="21" t="s">
        <v>331</v>
      </c>
      <c r="F135" s="21" t="s">
        <v>289</v>
      </c>
      <c r="G135" s="21" t="s">
        <v>285</v>
      </c>
      <c r="H135" s="21" t="s">
        <v>349</v>
      </c>
      <c r="I135" s="21" t="s">
        <v>507</v>
      </c>
      <c r="J135" s="50" t="s">
        <v>553</v>
      </c>
      <c r="K135" s="21" t="s">
        <v>589</v>
      </c>
    </row>
    <row r="136" spans="1:11" x14ac:dyDescent="0.25">
      <c r="A136" s="75"/>
      <c r="B136" s="3" t="s">
        <v>37</v>
      </c>
      <c r="C136" s="5" t="s">
        <v>106</v>
      </c>
      <c r="D136" s="17" t="s">
        <v>445</v>
      </c>
      <c r="E136" s="17" t="s">
        <v>357</v>
      </c>
      <c r="F136" s="17" t="s">
        <v>327</v>
      </c>
      <c r="G136" s="17" t="s">
        <v>342</v>
      </c>
      <c r="H136" s="17" t="s">
        <v>368</v>
      </c>
      <c r="I136" s="17" t="s">
        <v>484</v>
      </c>
      <c r="J136" s="51" t="s">
        <v>584</v>
      </c>
      <c r="K136" s="17" t="s">
        <v>593</v>
      </c>
    </row>
    <row r="137" spans="1:11" x14ac:dyDescent="0.25">
      <c r="A137" s="75"/>
      <c r="B137" s="3" t="s">
        <v>38</v>
      </c>
      <c r="C137" s="5" t="s">
        <v>162</v>
      </c>
      <c r="D137" s="17" t="s">
        <v>446</v>
      </c>
      <c r="E137" s="17" t="s">
        <v>282</v>
      </c>
      <c r="F137" s="17" t="s">
        <v>448</v>
      </c>
      <c r="G137" s="17" t="s">
        <v>377</v>
      </c>
      <c r="H137" s="17" t="s">
        <v>297</v>
      </c>
      <c r="I137" s="17" t="s">
        <v>667</v>
      </c>
      <c r="J137" s="51" t="s">
        <v>669</v>
      </c>
      <c r="K137" s="17" t="s">
        <v>573</v>
      </c>
    </row>
    <row r="138" spans="1:11" x14ac:dyDescent="0.25">
      <c r="A138" s="75"/>
      <c r="B138" s="3" t="s">
        <v>39</v>
      </c>
      <c r="C138" s="5" t="s">
        <v>163</v>
      </c>
      <c r="D138" s="17" t="s">
        <v>447</v>
      </c>
      <c r="E138" s="17" t="s">
        <v>418</v>
      </c>
      <c r="F138" s="17" t="s">
        <v>449</v>
      </c>
      <c r="G138" s="17" t="s">
        <v>450</v>
      </c>
      <c r="H138" s="17" t="s">
        <v>447</v>
      </c>
      <c r="I138" s="17" t="s">
        <v>668</v>
      </c>
      <c r="J138" s="51" t="s">
        <v>670</v>
      </c>
      <c r="K138" s="17" t="s">
        <v>671</v>
      </c>
    </row>
    <row r="139" spans="1:11" x14ac:dyDescent="0.25">
      <c r="A139" s="75"/>
      <c r="B139" s="3" t="s">
        <v>27</v>
      </c>
      <c r="C139" s="5" t="s">
        <v>116</v>
      </c>
      <c r="D139" s="17" t="s">
        <v>351</v>
      </c>
      <c r="E139" s="17" t="s">
        <v>411</v>
      </c>
      <c r="F139" s="17" t="s">
        <v>426</v>
      </c>
      <c r="G139" s="17" t="s">
        <v>429</v>
      </c>
      <c r="H139" s="17" t="s">
        <v>402</v>
      </c>
      <c r="I139" s="17" t="s">
        <v>596</v>
      </c>
      <c r="J139" s="51" t="s">
        <v>656</v>
      </c>
      <c r="K139" s="17" t="s">
        <v>647</v>
      </c>
    </row>
    <row r="140" spans="1:11" x14ac:dyDescent="0.25">
      <c r="A140" s="75"/>
      <c r="B140" s="3" t="s">
        <v>29</v>
      </c>
      <c r="C140" s="5" t="s">
        <v>114</v>
      </c>
      <c r="D140" s="17" t="s">
        <v>373</v>
      </c>
      <c r="E140" s="17" t="s">
        <v>283</v>
      </c>
      <c r="F140" s="17" t="s">
        <v>289</v>
      </c>
      <c r="G140" s="17" t="s">
        <v>364</v>
      </c>
      <c r="H140" s="17" t="s">
        <v>285</v>
      </c>
      <c r="I140" s="17" t="s">
        <v>506</v>
      </c>
      <c r="J140" s="51" t="s">
        <v>511</v>
      </c>
      <c r="K140" s="17" t="s">
        <v>560</v>
      </c>
    </row>
    <row r="141" spans="1:11" ht="15.75" thickBot="1" x14ac:dyDescent="0.3">
      <c r="A141" s="76"/>
      <c r="B141" s="22" t="s">
        <v>41</v>
      </c>
      <c r="C141" s="23" t="s">
        <v>8</v>
      </c>
      <c r="D141" s="24" t="s">
        <v>285</v>
      </c>
      <c r="E141" s="24" t="s">
        <v>285</v>
      </c>
      <c r="F141" s="24" t="s">
        <v>285</v>
      </c>
      <c r="G141" s="24" t="s">
        <v>294</v>
      </c>
      <c r="H141" s="24" t="s">
        <v>285</v>
      </c>
      <c r="I141" s="24" t="s">
        <v>285</v>
      </c>
      <c r="J141" s="49" t="s">
        <v>552</v>
      </c>
      <c r="K141" s="24" t="s">
        <v>285</v>
      </c>
    </row>
    <row r="142" spans="1:11" x14ac:dyDescent="0.25">
      <c r="A142" s="74" t="s">
        <v>75</v>
      </c>
      <c r="B142" s="36" t="s">
        <v>76</v>
      </c>
      <c r="C142" s="20" t="s">
        <v>120</v>
      </c>
      <c r="D142" s="21" t="s">
        <v>373</v>
      </c>
      <c r="E142" s="21" t="s">
        <v>285</v>
      </c>
      <c r="F142" s="21" t="s">
        <v>285</v>
      </c>
      <c r="G142" s="21" t="s">
        <v>340</v>
      </c>
      <c r="H142" s="21" t="s">
        <v>349</v>
      </c>
      <c r="I142" s="21" t="s">
        <v>506</v>
      </c>
      <c r="J142" s="21" t="s">
        <v>618</v>
      </c>
      <c r="K142" s="21" t="s">
        <v>285</v>
      </c>
    </row>
    <row r="143" spans="1:11" x14ac:dyDescent="0.25">
      <c r="A143" s="75"/>
      <c r="B143" s="2" t="s">
        <v>77</v>
      </c>
      <c r="C143" s="5" t="s">
        <v>164</v>
      </c>
      <c r="D143" s="17" t="s">
        <v>452</v>
      </c>
      <c r="E143" s="17" t="s">
        <v>304</v>
      </c>
      <c r="F143" s="17" t="s">
        <v>335</v>
      </c>
      <c r="G143" s="17" t="s">
        <v>365</v>
      </c>
      <c r="H143" s="17" t="s">
        <v>347</v>
      </c>
      <c r="I143" s="17" t="s">
        <v>672</v>
      </c>
      <c r="J143" s="17" t="s">
        <v>639</v>
      </c>
      <c r="K143" s="17" t="s">
        <v>592</v>
      </c>
    </row>
    <row r="144" spans="1:11" x14ac:dyDescent="0.25">
      <c r="A144" s="75"/>
      <c r="B144" s="2" t="s">
        <v>71</v>
      </c>
      <c r="C144" s="5" t="s">
        <v>165</v>
      </c>
      <c r="D144" s="17" t="s">
        <v>358</v>
      </c>
      <c r="E144" s="17" t="s">
        <v>385</v>
      </c>
      <c r="F144" s="17" t="s">
        <v>376</v>
      </c>
      <c r="G144" s="17" t="s">
        <v>328</v>
      </c>
      <c r="H144" s="17" t="s">
        <v>416</v>
      </c>
      <c r="I144" s="17" t="s">
        <v>495</v>
      </c>
      <c r="J144" s="17" t="s">
        <v>639</v>
      </c>
      <c r="K144" s="17" t="s">
        <v>572</v>
      </c>
    </row>
    <row r="145" spans="1:11" x14ac:dyDescent="0.25">
      <c r="A145" s="75"/>
      <c r="B145" s="2" t="s">
        <v>37</v>
      </c>
      <c r="C145" s="5" t="s">
        <v>166</v>
      </c>
      <c r="D145" s="17" t="s">
        <v>358</v>
      </c>
      <c r="E145" s="17" t="s">
        <v>407</v>
      </c>
      <c r="F145" s="17" t="s">
        <v>453</v>
      </c>
      <c r="G145" s="17" t="s">
        <v>455</v>
      </c>
      <c r="H145" s="17" t="s">
        <v>344</v>
      </c>
      <c r="I145" s="17" t="s">
        <v>495</v>
      </c>
      <c r="J145" s="17" t="s">
        <v>582</v>
      </c>
      <c r="K145" s="17" t="s">
        <v>646</v>
      </c>
    </row>
    <row r="146" spans="1:11" x14ac:dyDescent="0.25">
      <c r="A146" s="75"/>
      <c r="B146" s="2" t="s">
        <v>38</v>
      </c>
      <c r="C146" s="5" t="s">
        <v>167</v>
      </c>
      <c r="D146" s="17" t="s">
        <v>451</v>
      </c>
      <c r="E146" s="17" t="s">
        <v>411</v>
      </c>
      <c r="F146" s="17" t="s">
        <v>454</v>
      </c>
      <c r="G146" s="17" t="s">
        <v>456</v>
      </c>
      <c r="H146" s="17" t="s">
        <v>367</v>
      </c>
      <c r="I146" s="17" t="s">
        <v>673</v>
      </c>
      <c r="J146" s="17" t="s">
        <v>562</v>
      </c>
      <c r="K146" s="17" t="s">
        <v>662</v>
      </c>
    </row>
    <row r="147" spans="1:11" x14ac:dyDescent="0.25">
      <c r="A147" s="75"/>
      <c r="B147" s="2" t="s">
        <v>39</v>
      </c>
      <c r="C147" s="5" t="s">
        <v>168</v>
      </c>
      <c r="D147" s="17" t="s">
        <v>394</v>
      </c>
      <c r="E147" s="17" t="s">
        <v>328</v>
      </c>
      <c r="F147" s="17" t="s">
        <v>335</v>
      </c>
      <c r="G147" s="17" t="s">
        <v>457</v>
      </c>
      <c r="H147" s="17" t="s">
        <v>318</v>
      </c>
      <c r="I147" s="17" t="s">
        <v>622</v>
      </c>
      <c r="J147" s="17" t="s">
        <v>614</v>
      </c>
      <c r="K147" s="17" t="s">
        <v>592</v>
      </c>
    </row>
    <row r="148" spans="1:11" ht="15.75" thickBot="1" x14ac:dyDescent="0.3">
      <c r="A148" s="76"/>
      <c r="B148" s="35" t="s">
        <v>27</v>
      </c>
      <c r="C148" s="23" t="s">
        <v>159</v>
      </c>
      <c r="D148" s="24" t="s">
        <v>397</v>
      </c>
      <c r="E148" s="24" t="s">
        <v>330</v>
      </c>
      <c r="F148" s="24" t="s">
        <v>334</v>
      </c>
      <c r="G148" s="24" t="s">
        <v>364</v>
      </c>
      <c r="H148" s="24" t="s">
        <v>349</v>
      </c>
      <c r="I148" s="24" t="s">
        <v>625</v>
      </c>
      <c r="J148" s="24" t="s">
        <v>674</v>
      </c>
      <c r="K148" s="24" t="s">
        <v>589</v>
      </c>
    </row>
    <row r="149" spans="1:11" x14ac:dyDescent="0.25">
      <c r="A149" s="74" t="s">
        <v>78</v>
      </c>
      <c r="B149" s="19" t="s">
        <v>77</v>
      </c>
      <c r="C149" s="20" t="s">
        <v>120</v>
      </c>
      <c r="D149" s="21" t="s">
        <v>285</v>
      </c>
      <c r="E149" s="21" t="s">
        <v>285</v>
      </c>
      <c r="F149" s="21" t="s">
        <v>334</v>
      </c>
      <c r="G149" s="21" t="s">
        <v>340</v>
      </c>
      <c r="H149" s="21" t="s">
        <v>345</v>
      </c>
      <c r="I149" s="21" t="s">
        <v>285</v>
      </c>
      <c r="J149" s="52" t="s">
        <v>618</v>
      </c>
      <c r="K149" s="21" t="s">
        <v>589</v>
      </c>
    </row>
    <row r="150" spans="1:11" x14ac:dyDescent="0.25">
      <c r="A150" s="75"/>
      <c r="B150" s="3" t="s">
        <v>71</v>
      </c>
      <c r="C150" s="5" t="s">
        <v>133</v>
      </c>
      <c r="D150" s="17" t="s">
        <v>279</v>
      </c>
      <c r="E150" s="17" t="s">
        <v>285</v>
      </c>
      <c r="F150" s="17" t="s">
        <v>285</v>
      </c>
      <c r="G150" s="17" t="s">
        <v>340</v>
      </c>
      <c r="H150" s="17" t="s">
        <v>345</v>
      </c>
      <c r="I150" s="17" t="s">
        <v>482</v>
      </c>
      <c r="J150" s="21" t="s">
        <v>553</v>
      </c>
      <c r="K150" s="17" t="s">
        <v>285</v>
      </c>
    </row>
    <row r="151" spans="1:11" x14ac:dyDescent="0.25">
      <c r="A151" s="75"/>
      <c r="B151" s="3" t="s">
        <v>37</v>
      </c>
      <c r="C151" s="5" t="s">
        <v>144</v>
      </c>
      <c r="D151" s="17" t="s">
        <v>406</v>
      </c>
      <c r="E151" s="17" t="s">
        <v>284</v>
      </c>
      <c r="F151" s="17" t="s">
        <v>289</v>
      </c>
      <c r="G151" s="17" t="s">
        <v>438</v>
      </c>
      <c r="H151" s="17" t="s">
        <v>347</v>
      </c>
      <c r="I151" s="17" t="s">
        <v>633</v>
      </c>
      <c r="J151" s="17" t="s">
        <v>643</v>
      </c>
      <c r="K151" s="17" t="s">
        <v>589</v>
      </c>
    </row>
    <row r="152" spans="1:11" x14ac:dyDescent="0.25">
      <c r="A152" s="75"/>
      <c r="B152" s="3" t="s">
        <v>38</v>
      </c>
      <c r="C152" s="5" t="s">
        <v>131</v>
      </c>
      <c r="D152" s="17" t="s">
        <v>372</v>
      </c>
      <c r="E152" s="17" t="s">
        <v>330</v>
      </c>
      <c r="F152" s="17" t="s">
        <v>426</v>
      </c>
      <c r="G152" s="17" t="s">
        <v>388</v>
      </c>
      <c r="H152" s="17" t="s">
        <v>346</v>
      </c>
      <c r="I152" s="17" t="s">
        <v>605</v>
      </c>
      <c r="J152" s="17" t="s">
        <v>634</v>
      </c>
      <c r="K152" s="17" t="s">
        <v>647</v>
      </c>
    </row>
    <row r="153" spans="1:11" x14ac:dyDescent="0.25">
      <c r="A153" s="75"/>
      <c r="B153" s="3" t="s">
        <v>39</v>
      </c>
      <c r="C153" s="5" t="s">
        <v>169</v>
      </c>
      <c r="D153" s="17" t="s">
        <v>327</v>
      </c>
      <c r="E153" s="17" t="s">
        <v>306</v>
      </c>
      <c r="F153" s="17" t="s">
        <v>426</v>
      </c>
      <c r="G153" s="17" t="s">
        <v>388</v>
      </c>
      <c r="H153" s="17" t="s">
        <v>322</v>
      </c>
      <c r="I153" s="17" t="s">
        <v>524</v>
      </c>
      <c r="J153" s="17" t="s">
        <v>655</v>
      </c>
      <c r="K153" s="17" t="s">
        <v>647</v>
      </c>
    </row>
    <row r="154" spans="1:11" x14ac:dyDescent="0.25">
      <c r="A154" s="75"/>
      <c r="B154" s="3" t="s">
        <v>27</v>
      </c>
      <c r="C154" s="5" t="s">
        <v>170</v>
      </c>
      <c r="D154" s="17" t="s">
        <v>301</v>
      </c>
      <c r="E154" s="17" t="s">
        <v>385</v>
      </c>
      <c r="F154" s="17" t="s">
        <v>307</v>
      </c>
      <c r="G154" s="17" t="s">
        <v>287</v>
      </c>
      <c r="H154" s="17" t="s">
        <v>404</v>
      </c>
      <c r="I154" s="17" t="s">
        <v>563</v>
      </c>
      <c r="J154" s="17" t="s">
        <v>675</v>
      </c>
      <c r="K154" s="17" t="s">
        <v>612</v>
      </c>
    </row>
    <row r="155" spans="1:11" x14ac:dyDescent="0.25">
      <c r="A155" s="75"/>
      <c r="B155" s="3" t="s">
        <v>29</v>
      </c>
      <c r="C155" s="5" t="s">
        <v>171</v>
      </c>
      <c r="D155" s="17" t="s">
        <v>371</v>
      </c>
      <c r="E155" s="17" t="s">
        <v>411</v>
      </c>
      <c r="F155" s="17" t="s">
        <v>448</v>
      </c>
      <c r="G155" s="17" t="s">
        <v>413</v>
      </c>
      <c r="H155" s="17" t="s">
        <v>383</v>
      </c>
      <c r="I155" s="17" t="s">
        <v>604</v>
      </c>
      <c r="J155" s="17" t="s">
        <v>676</v>
      </c>
      <c r="K155" s="17" t="s">
        <v>590</v>
      </c>
    </row>
    <row r="156" spans="1:11" x14ac:dyDescent="0.25">
      <c r="A156" s="75"/>
      <c r="B156" s="3" t="s">
        <v>41</v>
      </c>
      <c r="C156" s="5" t="s">
        <v>172</v>
      </c>
      <c r="D156" s="17" t="s">
        <v>394</v>
      </c>
      <c r="E156" s="17" t="s">
        <v>458</v>
      </c>
      <c r="F156" s="17" t="s">
        <v>412</v>
      </c>
      <c r="G156" s="17" t="s">
        <v>414</v>
      </c>
      <c r="H156" s="17" t="s">
        <v>393</v>
      </c>
      <c r="I156" s="17" t="s">
        <v>622</v>
      </c>
      <c r="J156" s="17" t="s">
        <v>490</v>
      </c>
      <c r="K156" s="17" t="s">
        <v>619</v>
      </c>
    </row>
    <row r="157" spans="1:11" ht="15.75" thickBot="1" x14ac:dyDescent="0.3">
      <c r="A157" s="76"/>
      <c r="B157" s="22" t="s">
        <v>43</v>
      </c>
      <c r="C157" s="23" t="s">
        <v>173</v>
      </c>
      <c r="D157" s="24" t="s">
        <v>323</v>
      </c>
      <c r="E157" s="24" t="s">
        <v>331</v>
      </c>
      <c r="F157" s="24" t="s">
        <v>388</v>
      </c>
      <c r="G157" s="24" t="s">
        <v>311</v>
      </c>
      <c r="H157" s="24" t="s">
        <v>444</v>
      </c>
      <c r="I157" s="24" t="s">
        <v>504</v>
      </c>
      <c r="J157" s="24" t="s">
        <v>643</v>
      </c>
      <c r="K157" s="24" t="s">
        <v>647</v>
      </c>
    </row>
    <row r="158" spans="1:11" x14ac:dyDescent="0.25">
      <c r="A158" s="74" t="s">
        <v>79</v>
      </c>
      <c r="B158" s="19" t="s">
        <v>46</v>
      </c>
      <c r="C158" s="20" t="s">
        <v>114</v>
      </c>
      <c r="D158" s="21" t="s">
        <v>406</v>
      </c>
      <c r="E158" s="21" t="s">
        <v>285</v>
      </c>
      <c r="F158" s="21" t="s">
        <v>285</v>
      </c>
      <c r="G158" s="21" t="s">
        <v>293</v>
      </c>
      <c r="H158" s="21" t="s">
        <v>349</v>
      </c>
      <c r="I158" s="21" t="s">
        <v>633</v>
      </c>
      <c r="J158" s="21" t="s">
        <v>511</v>
      </c>
      <c r="K158" s="21" t="s">
        <v>285</v>
      </c>
    </row>
    <row r="159" spans="1:11" x14ac:dyDescent="0.25">
      <c r="A159" s="75"/>
      <c r="B159" s="3" t="s">
        <v>47</v>
      </c>
      <c r="C159" s="5" t="s">
        <v>150</v>
      </c>
      <c r="D159" s="17" t="s">
        <v>373</v>
      </c>
      <c r="E159" s="17" t="s">
        <v>306</v>
      </c>
      <c r="F159" s="17" t="s">
        <v>412</v>
      </c>
      <c r="G159" s="17" t="s">
        <v>342</v>
      </c>
      <c r="H159" s="17" t="s">
        <v>320</v>
      </c>
      <c r="I159" s="17" t="s">
        <v>506</v>
      </c>
      <c r="J159" s="17" t="s">
        <v>677</v>
      </c>
      <c r="K159" s="17" t="s">
        <v>619</v>
      </c>
    </row>
    <row r="160" spans="1:11" x14ac:dyDescent="0.25">
      <c r="A160" s="75"/>
      <c r="B160" s="3" t="s">
        <v>80</v>
      </c>
      <c r="C160" s="5" t="s">
        <v>8</v>
      </c>
      <c r="D160" s="17" t="s">
        <v>299</v>
      </c>
      <c r="E160" s="17" t="s">
        <v>285</v>
      </c>
      <c r="F160" s="17" t="s">
        <v>285</v>
      </c>
      <c r="G160" s="17" t="s">
        <v>285</v>
      </c>
      <c r="H160" s="17" t="s">
        <v>285</v>
      </c>
      <c r="I160" s="17" t="s">
        <v>507</v>
      </c>
      <c r="J160" s="17" t="s">
        <v>285</v>
      </c>
      <c r="K160" s="17" t="s">
        <v>285</v>
      </c>
    </row>
    <row r="161" spans="1:11" x14ac:dyDescent="0.25">
      <c r="A161" s="75"/>
      <c r="B161" s="2" t="s">
        <v>63</v>
      </c>
      <c r="C161" s="5" t="s">
        <v>174</v>
      </c>
      <c r="D161" s="17" t="s">
        <v>452</v>
      </c>
      <c r="E161" s="17" t="s">
        <v>357</v>
      </c>
      <c r="F161" s="17" t="s">
        <v>425</v>
      </c>
      <c r="G161" s="17" t="s">
        <v>388</v>
      </c>
      <c r="H161" s="17" t="s">
        <v>393</v>
      </c>
      <c r="I161" s="17" t="s">
        <v>672</v>
      </c>
      <c r="J161" s="17" t="s">
        <v>634</v>
      </c>
      <c r="K161" s="17" t="s">
        <v>648</v>
      </c>
    </row>
    <row r="162" spans="1:11" x14ac:dyDescent="0.25">
      <c r="A162" s="75"/>
      <c r="B162" s="2" t="s">
        <v>81</v>
      </c>
      <c r="C162" s="5" t="s">
        <v>175</v>
      </c>
      <c r="D162" s="17" t="s">
        <v>355</v>
      </c>
      <c r="E162" s="17" t="s">
        <v>285</v>
      </c>
      <c r="F162" s="17" t="s">
        <v>285</v>
      </c>
      <c r="G162" s="17" t="s">
        <v>340</v>
      </c>
      <c r="H162" s="17" t="s">
        <v>285</v>
      </c>
      <c r="I162" s="17" t="s">
        <v>594</v>
      </c>
      <c r="J162" s="17" t="s">
        <v>581</v>
      </c>
      <c r="K162" s="17" t="s">
        <v>285</v>
      </c>
    </row>
    <row r="163" spans="1:11" x14ac:dyDescent="0.25">
      <c r="A163" s="75"/>
      <c r="B163" s="2" t="s">
        <v>64</v>
      </c>
      <c r="C163" s="5" t="s">
        <v>176</v>
      </c>
      <c r="D163" s="17" t="s">
        <v>300</v>
      </c>
      <c r="E163" s="17" t="s">
        <v>328</v>
      </c>
      <c r="F163" s="17" t="s">
        <v>327</v>
      </c>
      <c r="G163" s="17" t="s">
        <v>365</v>
      </c>
      <c r="H163" s="17" t="s">
        <v>346</v>
      </c>
      <c r="I163" s="17" t="s">
        <v>561</v>
      </c>
      <c r="J163" s="17" t="s">
        <v>635</v>
      </c>
      <c r="K163" s="17" t="s">
        <v>591</v>
      </c>
    </row>
    <row r="164" spans="1:11" x14ac:dyDescent="0.25">
      <c r="A164" s="75"/>
      <c r="B164" s="2" t="s">
        <v>82</v>
      </c>
      <c r="C164" s="5" t="s">
        <v>100</v>
      </c>
      <c r="D164" s="17" t="s">
        <v>373</v>
      </c>
      <c r="E164" s="17" t="s">
        <v>285</v>
      </c>
      <c r="F164" s="17" t="s">
        <v>334</v>
      </c>
      <c r="G164" s="17" t="s">
        <v>294</v>
      </c>
      <c r="H164" s="17" t="s">
        <v>285</v>
      </c>
      <c r="I164" s="17" t="s">
        <v>506</v>
      </c>
      <c r="J164" s="17" t="s">
        <v>581</v>
      </c>
      <c r="K164" s="17" t="s">
        <v>560</v>
      </c>
    </row>
    <row r="165" spans="1:11" x14ac:dyDescent="0.25">
      <c r="A165" s="75"/>
      <c r="B165" s="2" t="s">
        <v>65</v>
      </c>
      <c r="C165" s="5" t="s">
        <v>124</v>
      </c>
      <c r="D165" s="17" t="s">
        <v>354</v>
      </c>
      <c r="E165" s="17" t="s">
        <v>407</v>
      </c>
      <c r="F165" s="17" t="s">
        <v>307</v>
      </c>
      <c r="G165" s="17" t="s">
        <v>389</v>
      </c>
      <c r="H165" s="17" t="s">
        <v>382</v>
      </c>
      <c r="I165" s="17" t="s">
        <v>483</v>
      </c>
      <c r="J165" s="17" t="s">
        <v>678</v>
      </c>
      <c r="K165" s="17" t="s">
        <v>632</v>
      </c>
    </row>
    <row r="166" spans="1:11" x14ac:dyDescent="0.25">
      <c r="A166" s="75"/>
      <c r="B166" s="2" t="s">
        <v>83</v>
      </c>
      <c r="C166" s="5" t="s">
        <v>177</v>
      </c>
      <c r="D166" s="17" t="s">
        <v>405</v>
      </c>
      <c r="E166" s="17" t="s">
        <v>285</v>
      </c>
      <c r="F166" s="17" t="s">
        <v>289</v>
      </c>
      <c r="G166" s="17" t="s">
        <v>311</v>
      </c>
      <c r="H166" s="17" t="s">
        <v>349</v>
      </c>
      <c r="I166" s="17" t="s">
        <v>526</v>
      </c>
      <c r="J166" s="17" t="s">
        <v>618</v>
      </c>
      <c r="K166" s="17" t="s">
        <v>560</v>
      </c>
    </row>
    <row r="167" spans="1:11" x14ac:dyDescent="0.25">
      <c r="A167" s="75"/>
      <c r="B167" s="2" t="s">
        <v>66</v>
      </c>
      <c r="C167" s="5" t="s">
        <v>121</v>
      </c>
      <c r="D167" s="17" t="s">
        <v>350</v>
      </c>
      <c r="E167" s="17" t="s">
        <v>329</v>
      </c>
      <c r="F167" s="17" t="s">
        <v>412</v>
      </c>
      <c r="G167" s="17" t="s">
        <v>337</v>
      </c>
      <c r="H167" s="17" t="s">
        <v>368</v>
      </c>
      <c r="I167" s="17" t="s">
        <v>595</v>
      </c>
      <c r="J167" s="17" t="s">
        <v>677</v>
      </c>
      <c r="K167" s="17" t="s">
        <v>620</v>
      </c>
    </row>
    <row r="168" spans="1:11" x14ac:dyDescent="0.25">
      <c r="A168" s="75"/>
      <c r="B168" s="2" t="s">
        <v>84</v>
      </c>
      <c r="C168" s="5" t="s">
        <v>113</v>
      </c>
      <c r="D168" s="17" t="s">
        <v>327</v>
      </c>
      <c r="E168" s="17" t="s">
        <v>285</v>
      </c>
      <c r="F168" s="17" t="s">
        <v>285</v>
      </c>
      <c r="G168" s="17" t="s">
        <v>364</v>
      </c>
      <c r="H168" s="17" t="s">
        <v>349</v>
      </c>
      <c r="I168" s="17" t="s">
        <v>524</v>
      </c>
      <c r="J168" s="17" t="s">
        <v>511</v>
      </c>
      <c r="K168" s="17" t="s">
        <v>285</v>
      </c>
    </row>
    <row r="169" spans="1:11" x14ac:dyDescent="0.25">
      <c r="A169" s="75"/>
      <c r="B169" s="2" t="s">
        <v>67</v>
      </c>
      <c r="C169" s="5" t="s">
        <v>155</v>
      </c>
      <c r="D169" s="17" t="s">
        <v>355</v>
      </c>
      <c r="E169" s="17" t="s">
        <v>328</v>
      </c>
      <c r="F169" s="17" t="s">
        <v>358</v>
      </c>
      <c r="G169" s="17" t="s">
        <v>433</v>
      </c>
      <c r="H169" s="17" t="s">
        <v>328</v>
      </c>
      <c r="I169" s="17" t="s">
        <v>594</v>
      </c>
      <c r="J169" s="17" t="s">
        <v>679</v>
      </c>
      <c r="K169" s="17" t="s">
        <v>572</v>
      </c>
    </row>
    <row r="170" spans="1:11" x14ac:dyDescent="0.25">
      <c r="A170" s="75"/>
      <c r="B170" s="2" t="s">
        <v>85</v>
      </c>
      <c r="C170" s="5" t="s">
        <v>4</v>
      </c>
      <c r="D170" s="17" t="s">
        <v>299</v>
      </c>
      <c r="E170" s="17" t="s">
        <v>331</v>
      </c>
      <c r="F170" s="17" t="s">
        <v>285</v>
      </c>
      <c r="G170" s="17" t="s">
        <v>294</v>
      </c>
      <c r="H170" s="17" t="s">
        <v>285</v>
      </c>
      <c r="I170" s="17" t="s">
        <v>507</v>
      </c>
      <c r="J170" s="17" t="s">
        <v>581</v>
      </c>
      <c r="K170" s="17" t="s">
        <v>285</v>
      </c>
    </row>
    <row r="171" spans="1:11" x14ac:dyDescent="0.25">
      <c r="A171" s="75"/>
      <c r="B171" s="2" t="s">
        <v>68</v>
      </c>
      <c r="C171" s="5" t="s">
        <v>110</v>
      </c>
      <c r="D171" s="17" t="s">
        <v>324</v>
      </c>
      <c r="E171" s="17" t="s">
        <v>330</v>
      </c>
      <c r="F171" s="17" t="s">
        <v>334</v>
      </c>
      <c r="G171" s="17" t="s">
        <v>337</v>
      </c>
      <c r="H171" s="17" t="s">
        <v>368</v>
      </c>
      <c r="I171" s="17" t="s">
        <v>576</v>
      </c>
      <c r="J171" s="17" t="s">
        <v>680</v>
      </c>
      <c r="K171" s="17" t="s">
        <v>589</v>
      </c>
    </row>
    <row r="172" spans="1:11" x14ac:dyDescent="0.25">
      <c r="A172" s="75"/>
      <c r="B172" s="2" t="s">
        <v>86</v>
      </c>
      <c r="C172" s="5" t="s">
        <v>114</v>
      </c>
      <c r="D172" s="17" t="s">
        <v>285</v>
      </c>
      <c r="E172" s="17" t="s">
        <v>331</v>
      </c>
      <c r="F172" s="17" t="s">
        <v>332</v>
      </c>
      <c r="G172" s="17" t="s">
        <v>294</v>
      </c>
      <c r="H172" s="17" t="s">
        <v>343</v>
      </c>
      <c r="I172" s="17" t="s">
        <v>285</v>
      </c>
      <c r="J172" s="17" t="s">
        <v>511</v>
      </c>
      <c r="K172" s="17" t="s">
        <v>592</v>
      </c>
    </row>
    <row r="173" spans="1:11" x14ac:dyDescent="0.25">
      <c r="A173" s="75"/>
      <c r="B173" s="2" t="s">
        <v>69</v>
      </c>
      <c r="C173" s="5" t="s">
        <v>114</v>
      </c>
      <c r="D173" s="17" t="s">
        <v>373</v>
      </c>
      <c r="E173" s="17" t="s">
        <v>285</v>
      </c>
      <c r="F173" s="17" t="s">
        <v>334</v>
      </c>
      <c r="G173" s="17" t="s">
        <v>364</v>
      </c>
      <c r="H173" s="17" t="s">
        <v>345</v>
      </c>
      <c r="I173" s="17" t="s">
        <v>506</v>
      </c>
      <c r="J173" s="17" t="s">
        <v>586</v>
      </c>
      <c r="K173" s="17" t="s">
        <v>589</v>
      </c>
    </row>
    <row r="174" spans="1:11" x14ac:dyDescent="0.25">
      <c r="A174" s="75"/>
      <c r="B174" s="3" t="s">
        <v>49</v>
      </c>
      <c r="C174" s="5" t="s">
        <v>3</v>
      </c>
      <c r="D174" s="17" t="s">
        <v>285</v>
      </c>
      <c r="E174" s="17" t="s">
        <v>331</v>
      </c>
      <c r="F174" s="17" t="s">
        <v>285</v>
      </c>
      <c r="G174" s="17" t="s">
        <v>285</v>
      </c>
      <c r="H174" s="17" t="s">
        <v>285</v>
      </c>
      <c r="I174" s="17" t="s">
        <v>285</v>
      </c>
      <c r="J174" s="17" t="s">
        <v>581</v>
      </c>
      <c r="K174" s="17" t="s">
        <v>285</v>
      </c>
    </row>
    <row r="175" spans="1:11" ht="15.75" thickBot="1" x14ac:dyDescent="0.3">
      <c r="A175" s="76"/>
      <c r="B175" s="22" t="s">
        <v>50</v>
      </c>
      <c r="C175" s="23" t="s">
        <v>8</v>
      </c>
      <c r="D175" s="24" t="s">
        <v>285</v>
      </c>
      <c r="E175" s="24" t="s">
        <v>331</v>
      </c>
      <c r="F175" s="24" t="s">
        <v>285</v>
      </c>
      <c r="G175" s="24" t="s">
        <v>285</v>
      </c>
      <c r="H175" s="24" t="s">
        <v>285</v>
      </c>
      <c r="I175" s="24" t="s">
        <v>285</v>
      </c>
      <c r="J175" s="24" t="s">
        <v>552</v>
      </c>
      <c r="K175" s="24" t="s">
        <v>285</v>
      </c>
    </row>
    <row r="176" spans="1:11" x14ac:dyDescent="0.25">
      <c r="A176" s="74" t="s">
        <v>87</v>
      </c>
      <c r="B176" s="19" t="s">
        <v>29</v>
      </c>
      <c r="C176" s="20" t="s">
        <v>4</v>
      </c>
      <c r="D176" s="21" t="s">
        <v>299</v>
      </c>
      <c r="E176" s="21" t="s">
        <v>285</v>
      </c>
      <c r="F176" s="17" t="s">
        <v>285</v>
      </c>
      <c r="G176" s="21" t="s">
        <v>294</v>
      </c>
      <c r="H176" s="21" t="s">
        <v>472</v>
      </c>
      <c r="I176" s="21" t="s">
        <v>507</v>
      </c>
      <c r="J176" s="21" t="s">
        <v>553</v>
      </c>
      <c r="K176" s="21" t="s">
        <v>285</v>
      </c>
    </row>
    <row r="177" spans="1:11" x14ac:dyDescent="0.25">
      <c r="A177" s="75"/>
      <c r="B177" s="3" t="s">
        <v>41</v>
      </c>
      <c r="C177" s="5" t="s">
        <v>3</v>
      </c>
      <c r="D177" s="17" t="s">
        <v>299</v>
      </c>
      <c r="E177" s="17" t="s">
        <v>285</v>
      </c>
      <c r="F177" s="17" t="s">
        <v>285</v>
      </c>
      <c r="G177" s="17" t="s">
        <v>285</v>
      </c>
      <c r="H177" s="17" t="s">
        <v>472</v>
      </c>
      <c r="I177" s="17" t="s">
        <v>507</v>
      </c>
      <c r="J177" s="17" t="s">
        <v>552</v>
      </c>
      <c r="K177" s="17" t="s">
        <v>285</v>
      </c>
    </row>
    <row r="178" spans="1:11" x14ac:dyDescent="0.25">
      <c r="A178" s="75"/>
      <c r="B178" s="3" t="s">
        <v>42</v>
      </c>
      <c r="C178" s="5" t="s">
        <v>8</v>
      </c>
      <c r="D178" s="17" t="s">
        <v>285</v>
      </c>
      <c r="E178" s="17" t="s">
        <v>331</v>
      </c>
      <c r="F178" s="17" t="s">
        <v>285</v>
      </c>
      <c r="G178" s="17" t="s">
        <v>285</v>
      </c>
      <c r="H178" s="17" t="s">
        <v>285</v>
      </c>
      <c r="I178" s="17" t="s">
        <v>285</v>
      </c>
      <c r="J178" s="17" t="s">
        <v>552</v>
      </c>
      <c r="K178" s="17" t="s">
        <v>285</v>
      </c>
    </row>
    <row r="179" spans="1:11" x14ac:dyDescent="0.25">
      <c r="A179" s="75"/>
      <c r="B179" s="3" t="s">
        <v>43</v>
      </c>
      <c r="C179" s="5" t="s">
        <v>178</v>
      </c>
      <c r="D179" s="17" t="s">
        <v>397</v>
      </c>
      <c r="E179" s="17" t="s">
        <v>331</v>
      </c>
      <c r="F179" s="17" t="s">
        <v>285</v>
      </c>
      <c r="G179" s="17" t="s">
        <v>461</v>
      </c>
      <c r="H179" s="17" t="s">
        <v>473</v>
      </c>
      <c r="I179" s="17" t="s">
        <v>625</v>
      </c>
      <c r="J179" s="17" t="s">
        <v>629</v>
      </c>
      <c r="K179" s="17" t="s">
        <v>285</v>
      </c>
    </row>
    <row r="180" spans="1:11" x14ac:dyDescent="0.25">
      <c r="A180" s="75"/>
      <c r="B180" s="3" t="s">
        <v>45</v>
      </c>
      <c r="C180" s="5" t="s">
        <v>179</v>
      </c>
      <c r="D180" s="17" t="s">
        <v>279</v>
      </c>
      <c r="E180" s="17" t="s">
        <v>283</v>
      </c>
      <c r="F180" s="17" t="s">
        <v>327</v>
      </c>
      <c r="G180" s="17" t="s">
        <v>462</v>
      </c>
      <c r="H180" s="17" t="s">
        <v>474</v>
      </c>
      <c r="I180" s="17" t="s">
        <v>482</v>
      </c>
      <c r="J180" s="17" t="s">
        <v>645</v>
      </c>
      <c r="K180" s="17" t="s">
        <v>593</v>
      </c>
    </row>
    <row r="181" spans="1:11" x14ac:dyDescent="0.25">
      <c r="A181" s="75"/>
      <c r="B181" s="3" t="s">
        <v>46</v>
      </c>
      <c r="C181" s="5" t="s">
        <v>168</v>
      </c>
      <c r="D181" s="17" t="s">
        <v>303</v>
      </c>
      <c r="E181" s="17" t="s">
        <v>357</v>
      </c>
      <c r="F181" s="17" t="s">
        <v>358</v>
      </c>
      <c r="G181" s="17" t="s">
        <v>463</v>
      </c>
      <c r="H181" s="17" t="s">
        <v>475</v>
      </c>
      <c r="I181" s="17" t="s">
        <v>486</v>
      </c>
      <c r="J181" s="17" t="s">
        <v>634</v>
      </c>
      <c r="K181" s="17" t="s">
        <v>600</v>
      </c>
    </row>
    <row r="182" spans="1:11" x14ac:dyDescent="0.25">
      <c r="A182" s="75"/>
      <c r="B182" s="3" t="s">
        <v>47</v>
      </c>
      <c r="C182" s="5" t="s">
        <v>131</v>
      </c>
      <c r="D182" s="17" t="s">
        <v>425</v>
      </c>
      <c r="E182" s="17" t="s">
        <v>407</v>
      </c>
      <c r="F182" s="17" t="s">
        <v>376</v>
      </c>
      <c r="G182" s="17" t="s">
        <v>464</v>
      </c>
      <c r="H182" s="17" t="s">
        <v>476</v>
      </c>
      <c r="I182" s="17" t="s">
        <v>514</v>
      </c>
      <c r="J182" s="17" t="s">
        <v>639</v>
      </c>
      <c r="K182" s="17" t="s">
        <v>600</v>
      </c>
    </row>
    <row r="183" spans="1:11" x14ac:dyDescent="0.25">
      <c r="A183" s="75"/>
      <c r="B183" s="3" t="s">
        <v>63</v>
      </c>
      <c r="C183" s="5" t="s">
        <v>121</v>
      </c>
      <c r="D183" s="17" t="s">
        <v>425</v>
      </c>
      <c r="E183" s="17" t="s">
        <v>329</v>
      </c>
      <c r="F183" s="17" t="s">
        <v>360</v>
      </c>
      <c r="G183" s="17" t="s">
        <v>464</v>
      </c>
      <c r="H183" s="17" t="s">
        <v>477</v>
      </c>
      <c r="I183" s="17" t="s">
        <v>514</v>
      </c>
      <c r="J183" s="17" t="s">
        <v>583</v>
      </c>
      <c r="K183" s="17" t="s">
        <v>575</v>
      </c>
    </row>
    <row r="184" spans="1:11" x14ac:dyDescent="0.25">
      <c r="A184" s="75"/>
      <c r="B184" s="3" t="s">
        <v>64</v>
      </c>
      <c r="C184" s="5" t="s">
        <v>151</v>
      </c>
      <c r="D184" s="17" t="s">
        <v>324</v>
      </c>
      <c r="E184" s="17" t="s">
        <v>284</v>
      </c>
      <c r="F184" s="17" t="s">
        <v>335</v>
      </c>
      <c r="G184" s="17" t="s">
        <v>465</v>
      </c>
      <c r="H184" s="17" t="s">
        <v>472</v>
      </c>
      <c r="I184" s="17" t="s">
        <v>576</v>
      </c>
      <c r="J184" s="17" t="s">
        <v>586</v>
      </c>
      <c r="K184" s="17" t="s">
        <v>592</v>
      </c>
    </row>
    <row r="185" spans="1:11" x14ac:dyDescent="0.25">
      <c r="A185" s="75"/>
      <c r="B185" s="2" t="s">
        <v>82</v>
      </c>
      <c r="C185" s="5" t="s">
        <v>4</v>
      </c>
      <c r="D185" s="17" t="s">
        <v>285</v>
      </c>
      <c r="E185" s="17" t="s">
        <v>285</v>
      </c>
      <c r="F185" s="17" t="s">
        <v>285</v>
      </c>
      <c r="G185" s="17" t="s">
        <v>465</v>
      </c>
      <c r="H185" s="17" t="s">
        <v>285</v>
      </c>
      <c r="I185" s="17" t="s">
        <v>285</v>
      </c>
      <c r="J185" s="17" t="s">
        <v>553</v>
      </c>
      <c r="K185" s="17" t="s">
        <v>285</v>
      </c>
    </row>
    <row r="186" spans="1:11" x14ac:dyDescent="0.25">
      <c r="A186" s="75"/>
      <c r="B186" s="2" t="s">
        <v>65</v>
      </c>
      <c r="C186" s="5" t="s">
        <v>3</v>
      </c>
      <c r="D186" s="17" t="s">
        <v>299</v>
      </c>
      <c r="E186" s="17" t="s">
        <v>285</v>
      </c>
      <c r="F186" s="17" t="s">
        <v>285</v>
      </c>
      <c r="G186" s="17" t="s">
        <v>285</v>
      </c>
      <c r="H186" s="17" t="s">
        <v>472</v>
      </c>
      <c r="I186" s="17" t="s">
        <v>507</v>
      </c>
      <c r="J186" s="17" t="s">
        <v>552</v>
      </c>
      <c r="K186" s="17" t="s">
        <v>285</v>
      </c>
    </row>
    <row r="187" spans="1:11" x14ac:dyDescent="0.25">
      <c r="A187" s="75"/>
      <c r="B187" s="2" t="s">
        <v>83</v>
      </c>
      <c r="C187" s="5" t="s">
        <v>146</v>
      </c>
      <c r="D187" s="17" t="s">
        <v>285</v>
      </c>
      <c r="E187" s="17" t="s">
        <v>285</v>
      </c>
      <c r="F187" s="17" t="s">
        <v>285</v>
      </c>
      <c r="G187" s="17" t="s">
        <v>465</v>
      </c>
      <c r="H187" s="17" t="s">
        <v>472</v>
      </c>
      <c r="I187" s="17" t="s">
        <v>285</v>
      </c>
      <c r="J187" s="17" t="s">
        <v>618</v>
      </c>
      <c r="K187" s="17" t="s">
        <v>285</v>
      </c>
    </row>
    <row r="188" spans="1:11" x14ac:dyDescent="0.25">
      <c r="A188" s="75"/>
      <c r="B188" s="2" t="s">
        <v>66</v>
      </c>
      <c r="C188" s="5" t="s">
        <v>8</v>
      </c>
      <c r="D188" s="17" t="s">
        <v>285</v>
      </c>
      <c r="E188" s="17" t="s">
        <v>285</v>
      </c>
      <c r="F188" s="17" t="s">
        <v>285</v>
      </c>
      <c r="G188" s="17" t="s">
        <v>466</v>
      </c>
      <c r="H188" s="17" t="s">
        <v>285</v>
      </c>
      <c r="I188" s="17" t="s">
        <v>285</v>
      </c>
      <c r="J188" s="17" t="s">
        <v>552</v>
      </c>
      <c r="K188" s="17" t="s">
        <v>285</v>
      </c>
    </row>
    <row r="189" spans="1:11" x14ac:dyDescent="0.25">
      <c r="A189" s="75"/>
      <c r="B189" s="2" t="s">
        <v>84</v>
      </c>
      <c r="C189" s="5" t="s">
        <v>113</v>
      </c>
      <c r="D189" s="17" t="s">
        <v>279</v>
      </c>
      <c r="E189" s="17" t="s">
        <v>331</v>
      </c>
      <c r="F189" s="17" t="s">
        <v>335</v>
      </c>
      <c r="G189" s="17" t="s">
        <v>465</v>
      </c>
      <c r="H189" s="17" t="s">
        <v>472</v>
      </c>
      <c r="I189" s="17" t="s">
        <v>482</v>
      </c>
      <c r="J189" s="17" t="s">
        <v>586</v>
      </c>
      <c r="K189" s="17" t="s">
        <v>589</v>
      </c>
    </row>
    <row r="190" spans="1:11" x14ac:dyDescent="0.25">
      <c r="A190" s="75"/>
      <c r="B190" s="2" t="s">
        <v>85</v>
      </c>
      <c r="C190" s="5" t="s">
        <v>178</v>
      </c>
      <c r="D190" s="17" t="s">
        <v>279</v>
      </c>
      <c r="E190" s="17" t="s">
        <v>329</v>
      </c>
      <c r="F190" s="17" t="s">
        <v>459</v>
      </c>
      <c r="G190" s="17" t="s">
        <v>467</v>
      </c>
      <c r="H190" s="17" t="s">
        <v>478</v>
      </c>
      <c r="I190" s="17" t="s">
        <v>482</v>
      </c>
      <c r="J190" s="17" t="s">
        <v>617</v>
      </c>
      <c r="K190" s="17" t="s">
        <v>589</v>
      </c>
    </row>
    <row r="191" spans="1:11" x14ac:dyDescent="0.25">
      <c r="A191" s="75"/>
      <c r="B191" s="2" t="s">
        <v>86</v>
      </c>
      <c r="C191" s="5" t="s">
        <v>100</v>
      </c>
      <c r="D191" s="17" t="s">
        <v>373</v>
      </c>
      <c r="E191" s="17" t="s">
        <v>285</v>
      </c>
      <c r="F191" s="17" t="s">
        <v>285</v>
      </c>
      <c r="G191" s="17" t="s">
        <v>468</v>
      </c>
      <c r="H191" s="17" t="s">
        <v>472</v>
      </c>
      <c r="I191" s="17" t="s">
        <v>506</v>
      </c>
      <c r="J191" s="17" t="s">
        <v>553</v>
      </c>
      <c r="K191" s="17" t="s">
        <v>285</v>
      </c>
    </row>
    <row r="192" spans="1:11" x14ac:dyDescent="0.25">
      <c r="A192" s="75"/>
      <c r="B192" s="2" t="s">
        <v>88</v>
      </c>
      <c r="C192" s="5" t="s">
        <v>120</v>
      </c>
      <c r="D192" s="17" t="s">
        <v>285</v>
      </c>
      <c r="E192" s="17" t="s">
        <v>284</v>
      </c>
      <c r="F192" s="17" t="s">
        <v>285</v>
      </c>
      <c r="G192" s="17" t="s">
        <v>468</v>
      </c>
      <c r="H192" s="17" t="s">
        <v>472</v>
      </c>
      <c r="I192" s="17" t="s">
        <v>285</v>
      </c>
      <c r="J192" s="17" t="s">
        <v>586</v>
      </c>
      <c r="K192" s="17" t="s">
        <v>285</v>
      </c>
    </row>
    <row r="193" spans="1:11" x14ac:dyDescent="0.25">
      <c r="A193" s="75"/>
      <c r="B193" s="2" t="s">
        <v>89</v>
      </c>
      <c r="C193" s="5" t="s">
        <v>180</v>
      </c>
      <c r="D193" s="17" t="s">
        <v>324</v>
      </c>
      <c r="E193" s="17" t="s">
        <v>284</v>
      </c>
      <c r="F193" s="17" t="s">
        <v>285</v>
      </c>
      <c r="G193" s="17" t="s">
        <v>469</v>
      </c>
      <c r="H193" s="17" t="s">
        <v>478</v>
      </c>
      <c r="I193" s="17" t="s">
        <v>576</v>
      </c>
      <c r="J193" s="17" t="s">
        <v>629</v>
      </c>
      <c r="K193" s="17" t="s">
        <v>285</v>
      </c>
    </row>
    <row r="194" spans="1:11" x14ac:dyDescent="0.25">
      <c r="A194" s="75"/>
      <c r="B194" s="2" t="s">
        <v>90</v>
      </c>
      <c r="C194" s="5" t="s">
        <v>154</v>
      </c>
      <c r="D194" s="17" t="s">
        <v>425</v>
      </c>
      <c r="E194" s="17" t="s">
        <v>357</v>
      </c>
      <c r="F194" s="17" t="s">
        <v>460</v>
      </c>
      <c r="G194" s="17" t="s">
        <v>470</v>
      </c>
      <c r="H194" s="17" t="s">
        <v>479</v>
      </c>
      <c r="I194" s="17" t="s">
        <v>514</v>
      </c>
      <c r="J194" s="17" t="s">
        <v>665</v>
      </c>
      <c r="K194" s="17" t="s">
        <v>602</v>
      </c>
    </row>
    <row r="195" spans="1:11" x14ac:dyDescent="0.25">
      <c r="A195" s="75"/>
      <c r="B195" s="2" t="s">
        <v>51</v>
      </c>
      <c r="C195" s="5" t="s">
        <v>133</v>
      </c>
      <c r="D195" s="17" t="s">
        <v>299</v>
      </c>
      <c r="E195" s="17" t="s">
        <v>283</v>
      </c>
      <c r="F195" s="17" t="s">
        <v>285</v>
      </c>
      <c r="G195" s="17" t="s">
        <v>465</v>
      </c>
      <c r="H195" s="17" t="s">
        <v>285</v>
      </c>
      <c r="I195" s="17" t="s">
        <v>507</v>
      </c>
      <c r="J195" s="17" t="s">
        <v>511</v>
      </c>
      <c r="K195" s="17" t="s">
        <v>285</v>
      </c>
    </row>
    <row r="196" spans="1:11" x14ac:dyDescent="0.25">
      <c r="A196" s="75"/>
      <c r="B196" s="2" t="s">
        <v>91</v>
      </c>
      <c r="C196" s="5" t="s">
        <v>181</v>
      </c>
      <c r="D196" s="17" t="s">
        <v>354</v>
      </c>
      <c r="E196" s="17" t="s">
        <v>284</v>
      </c>
      <c r="F196" s="17" t="s">
        <v>310</v>
      </c>
      <c r="G196" s="17" t="s">
        <v>471</v>
      </c>
      <c r="H196" s="17" t="s">
        <v>480</v>
      </c>
      <c r="I196" s="17" t="s">
        <v>483</v>
      </c>
      <c r="J196" s="17" t="s">
        <v>579</v>
      </c>
      <c r="K196" s="17" t="s">
        <v>602</v>
      </c>
    </row>
    <row r="197" spans="1:11" x14ac:dyDescent="0.25">
      <c r="A197" s="75"/>
      <c r="B197" s="2" t="s">
        <v>92</v>
      </c>
      <c r="C197" s="5" t="s">
        <v>8</v>
      </c>
      <c r="D197" s="17" t="s">
        <v>285</v>
      </c>
      <c r="E197" s="17" t="s">
        <v>285</v>
      </c>
      <c r="F197" s="17" t="s">
        <v>285</v>
      </c>
      <c r="G197" s="17" t="s">
        <v>466</v>
      </c>
      <c r="H197" s="17" t="s">
        <v>285</v>
      </c>
      <c r="I197" s="17" t="s">
        <v>285</v>
      </c>
      <c r="J197" s="17" t="s">
        <v>552</v>
      </c>
      <c r="K197" s="17" t="s">
        <v>285</v>
      </c>
    </row>
    <row r="198" spans="1:11" x14ac:dyDescent="0.25">
      <c r="A198" s="75"/>
      <c r="B198" s="2" t="s">
        <v>53</v>
      </c>
      <c r="C198" s="5" t="s">
        <v>182</v>
      </c>
      <c r="D198" s="17" t="s">
        <v>373</v>
      </c>
      <c r="E198" s="17" t="s">
        <v>285</v>
      </c>
      <c r="F198" s="17" t="s">
        <v>289</v>
      </c>
      <c r="G198" s="17" t="s">
        <v>467</v>
      </c>
      <c r="H198" s="17" t="s">
        <v>478</v>
      </c>
      <c r="I198" s="17" t="s">
        <v>506</v>
      </c>
      <c r="J198" s="17" t="s">
        <v>642</v>
      </c>
      <c r="K198" s="17" t="s">
        <v>560</v>
      </c>
    </row>
    <row r="199" spans="1:11" x14ac:dyDescent="0.25">
      <c r="A199" s="75"/>
      <c r="B199" s="2" t="s">
        <v>56</v>
      </c>
      <c r="C199" s="5" t="s">
        <v>113</v>
      </c>
      <c r="D199" s="17" t="s">
        <v>299</v>
      </c>
      <c r="E199" s="17" t="s">
        <v>283</v>
      </c>
      <c r="F199" s="17" t="s">
        <v>310</v>
      </c>
      <c r="G199" s="17" t="s">
        <v>468</v>
      </c>
      <c r="H199" s="17" t="s">
        <v>481</v>
      </c>
      <c r="I199" s="17" t="s">
        <v>507</v>
      </c>
      <c r="J199" s="17" t="s">
        <v>511</v>
      </c>
      <c r="K199" s="17" t="s">
        <v>591</v>
      </c>
    </row>
    <row r="200" spans="1:11" x14ac:dyDescent="0.25">
      <c r="A200" s="75"/>
      <c r="B200" s="2" t="s">
        <v>58</v>
      </c>
      <c r="C200" s="5" t="s">
        <v>180</v>
      </c>
      <c r="D200" s="17" t="s">
        <v>285</v>
      </c>
      <c r="E200" s="17" t="s">
        <v>285</v>
      </c>
      <c r="F200" s="17" t="s">
        <v>388</v>
      </c>
      <c r="G200" s="17" t="s">
        <v>467</v>
      </c>
      <c r="H200" s="17" t="s">
        <v>473</v>
      </c>
      <c r="I200" s="17" t="s">
        <v>285</v>
      </c>
      <c r="J200" s="17" t="s">
        <v>661</v>
      </c>
      <c r="K200" s="17" t="s">
        <v>647</v>
      </c>
    </row>
    <row r="201" spans="1:11" x14ac:dyDescent="0.25">
      <c r="A201" s="75"/>
      <c r="B201" s="2" t="s">
        <v>93</v>
      </c>
      <c r="C201" s="5" t="s">
        <v>8</v>
      </c>
      <c r="D201" s="17" t="s">
        <v>285</v>
      </c>
      <c r="E201" s="17" t="s">
        <v>285</v>
      </c>
      <c r="F201" s="17" t="s">
        <v>289</v>
      </c>
      <c r="G201" s="17" t="s">
        <v>285</v>
      </c>
      <c r="H201" s="17" t="s">
        <v>285</v>
      </c>
      <c r="I201" s="17" t="s">
        <v>285</v>
      </c>
      <c r="J201" s="17" t="s">
        <v>285</v>
      </c>
      <c r="K201" s="17" t="s">
        <v>560</v>
      </c>
    </row>
    <row r="202" spans="1:11" ht="15.75" thickBot="1" x14ac:dyDescent="0.3">
      <c r="A202" s="76"/>
      <c r="B202" s="35" t="s">
        <v>59</v>
      </c>
      <c r="C202" s="23" t="s">
        <v>4</v>
      </c>
      <c r="D202" s="24" t="s">
        <v>285</v>
      </c>
      <c r="E202" s="24" t="s">
        <v>331</v>
      </c>
      <c r="F202" s="24" t="s">
        <v>285</v>
      </c>
      <c r="G202" s="24" t="s">
        <v>285</v>
      </c>
      <c r="H202" s="24" t="s">
        <v>481</v>
      </c>
      <c r="I202" s="24" t="s">
        <v>285</v>
      </c>
      <c r="J202" s="24" t="s">
        <v>553</v>
      </c>
      <c r="K202" s="24" t="s">
        <v>285</v>
      </c>
    </row>
    <row r="203" spans="1:11" x14ac:dyDescent="0.25">
      <c r="A203" s="74" t="s">
        <v>94</v>
      </c>
      <c r="B203" s="36" t="s">
        <v>95</v>
      </c>
      <c r="C203" s="25" t="s">
        <v>171</v>
      </c>
      <c r="D203" s="26" t="s">
        <v>483</v>
      </c>
      <c r="E203" s="26" t="s">
        <v>488</v>
      </c>
      <c r="F203" s="26" t="s">
        <v>493</v>
      </c>
      <c r="G203" s="26" t="s">
        <v>497</v>
      </c>
      <c r="H203" s="26" t="s">
        <v>490</v>
      </c>
      <c r="I203" s="26" t="s">
        <v>483</v>
      </c>
      <c r="J203" s="26" t="s">
        <v>676</v>
      </c>
      <c r="K203" s="26" t="s">
        <v>682</v>
      </c>
    </row>
    <row r="204" spans="1:11" x14ac:dyDescent="0.25">
      <c r="A204" s="75"/>
      <c r="B204" s="2" t="s">
        <v>76</v>
      </c>
      <c r="C204" s="6" t="s">
        <v>131</v>
      </c>
      <c r="D204" s="18" t="s">
        <v>484</v>
      </c>
      <c r="E204" s="18" t="s">
        <v>489</v>
      </c>
      <c r="F204" s="18" t="s">
        <v>460</v>
      </c>
      <c r="G204" s="18" t="s">
        <v>498</v>
      </c>
      <c r="H204" s="18" t="s">
        <v>490</v>
      </c>
      <c r="I204" s="18" t="s">
        <v>484</v>
      </c>
      <c r="J204" s="18" t="s">
        <v>656</v>
      </c>
      <c r="K204" s="18" t="s">
        <v>647</v>
      </c>
    </row>
    <row r="205" spans="1:11" x14ac:dyDescent="0.25">
      <c r="A205" s="75"/>
      <c r="B205" s="2" t="s">
        <v>77</v>
      </c>
      <c r="C205" s="6" t="s">
        <v>124</v>
      </c>
      <c r="D205" s="18" t="s">
        <v>485</v>
      </c>
      <c r="E205" s="18" t="s">
        <v>490</v>
      </c>
      <c r="F205" s="18" t="s">
        <v>494</v>
      </c>
      <c r="G205" s="18" t="s">
        <v>499</v>
      </c>
      <c r="H205" s="18" t="s">
        <v>474</v>
      </c>
      <c r="I205" s="18" t="s">
        <v>485</v>
      </c>
      <c r="J205" s="18" t="s">
        <v>613</v>
      </c>
      <c r="K205" s="18" t="s">
        <v>647</v>
      </c>
    </row>
    <row r="206" spans="1:11" x14ac:dyDescent="0.25">
      <c r="A206" s="75"/>
      <c r="B206" s="2" t="s">
        <v>71</v>
      </c>
      <c r="C206" s="6" t="s">
        <v>183</v>
      </c>
      <c r="D206" s="18" t="s">
        <v>486</v>
      </c>
      <c r="E206" s="18" t="s">
        <v>491</v>
      </c>
      <c r="F206" s="18" t="s">
        <v>495</v>
      </c>
      <c r="G206" s="18" t="s">
        <v>500</v>
      </c>
      <c r="H206" s="18" t="s">
        <v>502</v>
      </c>
      <c r="I206" s="18" t="s">
        <v>486</v>
      </c>
      <c r="J206" s="18" t="s">
        <v>568</v>
      </c>
      <c r="K206" s="18" t="s">
        <v>612</v>
      </c>
    </row>
    <row r="207" spans="1:11" x14ac:dyDescent="0.25">
      <c r="A207" s="75"/>
      <c r="B207" s="2" t="s">
        <v>96</v>
      </c>
      <c r="C207" s="6" t="s">
        <v>166</v>
      </c>
      <c r="D207" s="18" t="s">
        <v>487</v>
      </c>
      <c r="E207" s="18" t="s">
        <v>492</v>
      </c>
      <c r="F207" s="18" t="s">
        <v>496</v>
      </c>
      <c r="G207" s="18" t="s">
        <v>501</v>
      </c>
      <c r="H207" s="18" t="s">
        <v>503</v>
      </c>
      <c r="I207" s="18" t="s">
        <v>487</v>
      </c>
      <c r="J207" s="18" t="s">
        <v>681</v>
      </c>
      <c r="K207" s="18" t="s">
        <v>572</v>
      </c>
    </row>
    <row r="208" spans="1:11" ht="15.75" thickBot="1" x14ac:dyDescent="0.3">
      <c r="A208" s="76"/>
      <c r="B208" s="35" t="s">
        <v>37</v>
      </c>
      <c r="C208" s="27" t="s">
        <v>120</v>
      </c>
      <c r="D208" s="28" t="s">
        <v>482</v>
      </c>
      <c r="E208" s="28" t="s">
        <v>285</v>
      </c>
      <c r="F208" s="28" t="s">
        <v>285</v>
      </c>
      <c r="G208" s="28" t="s">
        <v>466</v>
      </c>
      <c r="H208" s="28" t="s">
        <v>472</v>
      </c>
      <c r="I208" s="28" t="s">
        <v>482</v>
      </c>
      <c r="J208" s="28" t="s">
        <v>553</v>
      </c>
      <c r="K208" s="28" t="s">
        <v>285</v>
      </c>
    </row>
    <row r="209" spans="1:11" x14ac:dyDescent="0.25">
      <c r="A209" s="74" t="s">
        <v>97</v>
      </c>
      <c r="B209" s="19" t="s">
        <v>95</v>
      </c>
      <c r="C209" s="20" t="s">
        <v>8</v>
      </c>
      <c r="D209" s="21" t="s">
        <v>507</v>
      </c>
      <c r="E209" s="21" t="s">
        <v>285</v>
      </c>
      <c r="F209" s="21" t="s">
        <v>285</v>
      </c>
      <c r="G209" s="21" t="s">
        <v>285</v>
      </c>
      <c r="H209" s="21" t="s">
        <v>285</v>
      </c>
      <c r="I209" s="21" t="s">
        <v>507</v>
      </c>
      <c r="J209" s="21" t="s">
        <v>285</v>
      </c>
      <c r="K209" s="21" t="s">
        <v>285</v>
      </c>
    </row>
    <row r="210" spans="1:11" x14ac:dyDescent="0.25">
      <c r="A210" s="75"/>
      <c r="B210" s="3" t="s">
        <v>77</v>
      </c>
      <c r="C210" s="5" t="s">
        <v>184</v>
      </c>
      <c r="D210" s="17" t="s">
        <v>508</v>
      </c>
      <c r="E210" s="17" t="s">
        <v>512</v>
      </c>
      <c r="F210" s="17" t="s">
        <v>517</v>
      </c>
      <c r="G210" s="17" t="s">
        <v>519</v>
      </c>
      <c r="H210" s="17" t="s">
        <v>522</v>
      </c>
      <c r="I210" s="17" t="s">
        <v>508</v>
      </c>
      <c r="J210" s="17" t="s">
        <v>683</v>
      </c>
      <c r="K210" s="17" t="s">
        <v>684</v>
      </c>
    </row>
    <row r="211" spans="1:11" x14ac:dyDescent="0.25">
      <c r="A211" s="75"/>
      <c r="B211" s="3" t="s">
        <v>71</v>
      </c>
      <c r="C211" s="5" t="s">
        <v>185</v>
      </c>
      <c r="D211" s="17" t="s">
        <v>486</v>
      </c>
      <c r="E211" s="17" t="s">
        <v>513</v>
      </c>
      <c r="F211" s="17" t="s">
        <v>460</v>
      </c>
      <c r="G211" s="17" t="s">
        <v>520</v>
      </c>
      <c r="H211" s="17" t="s">
        <v>523</v>
      </c>
      <c r="I211" s="17" t="s">
        <v>486</v>
      </c>
      <c r="J211" s="17" t="s">
        <v>654</v>
      </c>
      <c r="K211" s="17" t="s">
        <v>647</v>
      </c>
    </row>
    <row r="212" spans="1:11" x14ac:dyDescent="0.25">
      <c r="A212" s="75"/>
      <c r="B212" s="3" t="s">
        <v>37</v>
      </c>
      <c r="C212" s="5" t="s">
        <v>150</v>
      </c>
      <c r="D212" s="17" t="s">
        <v>504</v>
      </c>
      <c r="E212" s="17" t="s">
        <v>509</v>
      </c>
      <c r="F212" s="17" t="s">
        <v>514</v>
      </c>
      <c r="G212" s="17" t="s">
        <v>462</v>
      </c>
      <c r="H212" s="17" t="s">
        <v>474</v>
      </c>
      <c r="I212" s="17" t="s">
        <v>504</v>
      </c>
      <c r="J212" s="17" t="s">
        <v>569</v>
      </c>
      <c r="K212" s="17" t="s">
        <v>648</v>
      </c>
    </row>
    <row r="213" spans="1:11" x14ac:dyDescent="0.25">
      <c r="A213" s="75"/>
      <c r="B213" s="3" t="s">
        <v>38</v>
      </c>
      <c r="C213" s="5" t="s">
        <v>186</v>
      </c>
      <c r="D213" s="17" t="s">
        <v>505</v>
      </c>
      <c r="E213" s="17" t="s">
        <v>510</v>
      </c>
      <c r="F213" s="17" t="s">
        <v>515</v>
      </c>
      <c r="G213" s="17" t="s">
        <v>518</v>
      </c>
      <c r="H213" s="17" t="s">
        <v>521</v>
      </c>
      <c r="I213" s="17" t="s">
        <v>505</v>
      </c>
      <c r="J213" s="17" t="s">
        <v>491</v>
      </c>
      <c r="K213" s="17" t="s">
        <v>685</v>
      </c>
    </row>
    <row r="214" spans="1:11" ht="15.75" thickBot="1" x14ac:dyDescent="0.3">
      <c r="A214" s="76"/>
      <c r="B214" s="22" t="s">
        <v>39</v>
      </c>
      <c r="C214" s="23" t="s">
        <v>100</v>
      </c>
      <c r="D214" s="24" t="s">
        <v>506</v>
      </c>
      <c r="E214" s="24" t="s">
        <v>511</v>
      </c>
      <c r="F214" s="24" t="s">
        <v>516</v>
      </c>
      <c r="G214" s="24" t="s">
        <v>285</v>
      </c>
      <c r="H214" s="24" t="s">
        <v>472</v>
      </c>
      <c r="I214" s="24" t="s">
        <v>506</v>
      </c>
      <c r="J214" s="24" t="s">
        <v>618</v>
      </c>
      <c r="K214" s="24" t="s">
        <v>560</v>
      </c>
    </row>
    <row r="215" spans="1:11" x14ac:dyDescent="0.25">
      <c r="A215" s="72" t="s">
        <v>98</v>
      </c>
      <c r="B215" s="19" t="s">
        <v>29</v>
      </c>
      <c r="C215" s="20" t="s">
        <v>187</v>
      </c>
      <c r="D215" s="21" t="s">
        <v>484</v>
      </c>
      <c r="E215" s="21" t="s">
        <v>489</v>
      </c>
      <c r="F215" s="21" t="s">
        <v>530</v>
      </c>
      <c r="G215" s="21" t="s">
        <v>490</v>
      </c>
      <c r="H215" s="21" t="s">
        <v>538</v>
      </c>
      <c r="I215" s="21" t="s">
        <v>484</v>
      </c>
      <c r="J215" s="21" t="s">
        <v>656</v>
      </c>
      <c r="K215" s="21" t="s">
        <v>572</v>
      </c>
    </row>
    <row r="216" spans="1:11" x14ac:dyDescent="0.25">
      <c r="A216" s="72"/>
      <c r="B216" s="3" t="s">
        <v>41</v>
      </c>
      <c r="C216" s="5" t="s">
        <v>138</v>
      </c>
      <c r="D216" s="17" t="s">
        <v>524</v>
      </c>
      <c r="E216" s="17" t="s">
        <v>509</v>
      </c>
      <c r="F216" s="17" t="s">
        <v>531</v>
      </c>
      <c r="G216" s="17" t="s">
        <v>535</v>
      </c>
      <c r="H216" s="17" t="s">
        <v>478</v>
      </c>
      <c r="I216" s="17" t="s">
        <v>524</v>
      </c>
      <c r="J216" s="17" t="s">
        <v>509</v>
      </c>
      <c r="K216" s="17" t="s">
        <v>592</v>
      </c>
    </row>
    <row r="217" spans="1:11" x14ac:dyDescent="0.25">
      <c r="A217" s="72"/>
      <c r="B217" s="3" t="s">
        <v>43</v>
      </c>
      <c r="C217" s="5" t="s">
        <v>102</v>
      </c>
      <c r="D217" s="17" t="s">
        <v>485</v>
      </c>
      <c r="E217" s="17" t="s">
        <v>527</v>
      </c>
      <c r="F217" s="17" t="s">
        <v>532</v>
      </c>
      <c r="G217" s="17" t="s">
        <v>536</v>
      </c>
      <c r="H217" s="17" t="s">
        <v>490</v>
      </c>
      <c r="I217" s="17" t="s">
        <v>485</v>
      </c>
      <c r="J217" s="17" t="s">
        <v>686</v>
      </c>
      <c r="K217" s="17" t="s">
        <v>600</v>
      </c>
    </row>
    <row r="218" spans="1:11" x14ac:dyDescent="0.25">
      <c r="A218" s="72"/>
      <c r="B218" s="3" t="s">
        <v>45</v>
      </c>
      <c r="C218" s="5" t="s">
        <v>111</v>
      </c>
      <c r="D218" s="17" t="s">
        <v>525</v>
      </c>
      <c r="E218" s="17" t="s">
        <v>528</v>
      </c>
      <c r="F218" s="17" t="s">
        <v>533</v>
      </c>
      <c r="G218" s="17" t="s">
        <v>537</v>
      </c>
      <c r="H218" s="17" t="s">
        <v>539</v>
      </c>
      <c r="I218" s="17" t="s">
        <v>525</v>
      </c>
      <c r="J218" s="17" t="s">
        <v>687</v>
      </c>
      <c r="K218" s="17" t="s">
        <v>646</v>
      </c>
    </row>
    <row r="219" spans="1:11" x14ac:dyDescent="0.25">
      <c r="A219" s="72"/>
      <c r="B219" s="3" t="s">
        <v>46</v>
      </c>
      <c r="C219" s="5" t="s">
        <v>188</v>
      </c>
      <c r="D219" s="17" t="s">
        <v>526</v>
      </c>
      <c r="E219" s="17" t="s">
        <v>490</v>
      </c>
      <c r="F219" s="17" t="s">
        <v>534</v>
      </c>
      <c r="G219" s="17" t="s">
        <v>520</v>
      </c>
      <c r="H219" s="17" t="s">
        <v>538</v>
      </c>
      <c r="I219" s="17" t="s">
        <v>526</v>
      </c>
      <c r="J219" s="17" t="s">
        <v>610</v>
      </c>
      <c r="K219" s="17" t="s">
        <v>573</v>
      </c>
    </row>
    <row r="220" spans="1:11" x14ac:dyDescent="0.25">
      <c r="A220" s="72"/>
      <c r="B220" s="3" t="s">
        <v>47</v>
      </c>
      <c r="C220" s="5" t="s">
        <v>143</v>
      </c>
      <c r="D220" s="17" t="s">
        <v>524</v>
      </c>
      <c r="E220" s="17" t="s">
        <v>509</v>
      </c>
      <c r="F220" s="17" t="s">
        <v>531</v>
      </c>
      <c r="G220" s="17" t="s">
        <v>469</v>
      </c>
      <c r="H220" s="17" t="s">
        <v>473</v>
      </c>
      <c r="I220" s="17" t="s">
        <v>524</v>
      </c>
      <c r="J220" s="17" t="s">
        <v>617</v>
      </c>
      <c r="K220" s="17" t="s">
        <v>592</v>
      </c>
    </row>
    <row r="221" spans="1:11" ht="15.75" thickBot="1" x14ac:dyDescent="0.3">
      <c r="A221" s="73"/>
      <c r="B221" s="22" t="s">
        <v>63</v>
      </c>
      <c r="C221" s="23" t="s">
        <v>120</v>
      </c>
      <c r="D221" s="24" t="s">
        <v>285</v>
      </c>
      <c r="E221" s="24" t="s">
        <v>529</v>
      </c>
      <c r="F221" s="24" t="s">
        <v>285</v>
      </c>
      <c r="G221" s="24" t="s">
        <v>465</v>
      </c>
      <c r="H221" s="24" t="s">
        <v>285</v>
      </c>
      <c r="I221" s="24" t="s">
        <v>285</v>
      </c>
      <c r="J221" s="24" t="s">
        <v>511</v>
      </c>
      <c r="K221" s="24" t="s">
        <v>285</v>
      </c>
    </row>
  </sheetData>
  <mergeCells count="21">
    <mergeCell ref="A203:A208"/>
    <mergeCell ref="A209:A214"/>
    <mergeCell ref="A215:A221"/>
    <mergeCell ref="A129:A134"/>
    <mergeCell ref="A135:A141"/>
    <mergeCell ref="A142:A148"/>
    <mergeCell ref="A149:A157"/>
    <mergeCell ref="A158:A175"/>
    <mergeCell ref="A176:A202"/>
    <mergeCell ref="A120:A128"/>
    <mergeCell ref="A3:A10"/>
    <mergeCell ref="A11:A16"/>
    <mergeCell ref="A17:A31"/>
    <mergeCell ref="A32:A39"/>
    <mergeCell ref="A40:A46"/>
    <mergeCell ref="A47:A59"/>
    <mergeCell ref="A60:A72"/>
    <mergeCell ref="A73:A88"/>
    <mergeCell ref="A89:A100"/>
    <mergeCell ref="A101:A108"/>
    <mergeCell ref="A109:A119"/>
  </mergeCells>
  <pageMargins left="0.7" right="0.7" top="0.75" bottom="0.75" header="0.3" footer="0.3"/>
  <pageSetup orientation="portrait" r:id="rId1"/>
  <ignoredErrors>
    <ignoredError sqref="B62 B64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5"/>
  <sheetViews>
    <sheetView zoomScale="85" zoomScaleNormal="85" workbookViewId="0">
      <selection activeCell="I26" sqref="I26"/>
    </sheetView>
  </sheetViews>
  <sheetFormatPr defaultRowHeight="15" x14ac:dyDescent="0.25"/>
  <cols>
    <col min="3" max="3" width="11.7109375" bestFit="1" customWidth="1"/>
    <col min="5" max="5" width="9.140625" style="44"/>
    <col min="6" max="6" width="11" style="44" bestFit="1" customWidth="1"/>
    <col min="7" max="8" width="9.140625" style="44"/>
    <col min="9" max="9" width="11.42578125" style="44" bestFit="1" customWidth="1"/>
    <col min="10" max="11" width="9.140625" style="44"/>
    <col min="12" max="12" width="11" style="44" bestFit="1" customWidth="1"/>
    <col min="13" max="14" width="9.140625" style="44"/>
    <col min="15" max="15" width="11.42578125" style="44" bestFit="1" customWidth="1"/>
    <col min="16" max="20" width="9.140625" style="44"/>
    <col min="21" max="21" width="11.42578125" style="44" bestFit="1" customWidth="1"/>
    <col min="22" max="23" width="9.140625" style="44"/>
    <col min="24" max="24" width="11.7109375" style="44" bestFit="1" customWidth="1"/>
    <col min="25" max="25" width="9.140625" style="44"/>
  </cols>
  <sheetData>
    <row r="1" spans="1:25" s="44" customFormat="1" ht="15.75" thickBot="1" x14ac:dyDescent="0.3">
      <c r="A1" s="44" t="s">
        <v>713</v>
      </c>
    </row>
    <row r="2" spans="1:25" ht="15.75" thickBot="1" x14ac:dyDescent="0.3">
      <c r="A2" s="44"/>
      <c r="B2" s="78" t="s">
        <v>543</v>
      </c>
      <c r="C2" s="79"/>
      <c r="D2" s="80"/>
      <c r="E2" s="78" t="s">
        <v>544</v>
      </c>
      <c r="F2" s="79"/>
      <c r="G2" s="80"/>
      <c r="H2" s="78" t="s">
        <v>545</v>
      </c>
      <c r="I2" s="79"/>
      <c r="J2" s="80"/>
      <c r="K2" s="78" t="s">
        <v>546</v>
      </c>
      <c r="L2" s="79"/>
      <c r="M2" s="80"/>
      <c r="N2" s="78" t="s">
        <v>547</v>
      </c>
      <c r="O2" s="79"/>
      <c r="P2" s="80"/>
      <c r="Q2" s="78" t="s">
        <v>690</v>
      </c>
      <c r="R2" s="79"/>
      <c r="S2" s="80"/>
      <c r="T2" s="78" t="s">
        <v>689</v>
      </c>
      <c r="U2" s="79"/>
      <c r="V2" s="80"/>
      <c r="W2" s="78" t="s">
        <v>688</v>
      </c>
      <c r="X2" s="79"/>
      <c r="Y2" s="80"/>
    </row>
    <row r="3" spans="1:25" ht="15.75" thickBot="1" x14ac:dyDescent="0.3">
      <c r="A3" s="59" t="s">
        <v>189</v>
      </c>
      <c r="B3" s="61" t="s">
        <v>540</v>
      </c>
      <c r="C3" s="61" t="s">
        <v>541</v>
      </c>
      <c r="D3" s="61" t="s">
        <v>542</v>
      </c>
      <c r="E3" s="61" t="s">
        <v>540</v>
      </c>
      <c r="F3" s="61" t="s">
        <v>541</v>
      </c>
      <c r="G3" s="61" t="s">
        <v>542</v>
      </c>
      <c r="H3" s="61" t="s">
        <v>540</v>
      </c>
      <c r="I3" s="61" t="s">
        <v>541</v>
      </c>
      <c r="J3" s="61" t="s">
        <v>542</v>
      </c>
      <c r="K3" s="61" t="s">
        <v>540</v>
      </c>
      <c r="L3" s="61" t="s">
        <v>541</v>
      </c>
      <c r="M3" s="61" t="s">
        <v>542</v>
      </c>
      <c r="N3" s="61" t="s">
        <v>540</v>
      </c>
      <c r="O3" s="61" t="s">
        <v>541</v>
      </c>
      <c r="P3" s="61" t="s">
        <v>542</v>
      </c>
      <c r="Q3" s="61" t="s">
        <v>540</v>
      </c>
      <c r="R3" s="61" t="s">
        <v>541</v>
      </c>
      <c r="S3" s="61" t="s">
        <v>542</v>
      </c>
      <c r="T3" s="61" t="s">
        <v>540</v>
      </c>
      <c r="U3" s="61" t="s">
        <v>541</v>
      </c>
      <c r="V3" s="61" t="s">
        <v>542</v>
      </c>
      <c r="W3" s="61" t="s">
        <v>540</v>
      </c>
      <c r="X3" s="61" t="s">
        <v>541</v>
      </c>
      <c r="Y3" s="61" t="s">
        <v>542</v>
      </c>
    </row>
    <row r="4" spans="1:25" ht="15.75" thickBot="1" x14ac:dyDescent="0.3">
      <c r="A4" s="60" t="s">
        <v>2</v>
      </c>
      <c r="B4" s="45">
        <v>112</v>
      </c>
      <c r="C4" s="45">
        <v>5</v>
      </c>
      <c r="D4" s="45">
        <v>0.69900257400257404</v>
      </c>
      <c r="E4" s="45">
        <v>54</v>
      </c>
      <c r="F4" s="45">
        <v>5</v>
      </c>
      <c r="G4" s="45">
        <v>0.73165618448637304</v>
      </c>
      <c r="H4" s="45">
        <v>80</v>
      </c>
      <c r="I4" s="45">
        <v>5</v>
      </c>
      <c r="J4" s="45">
        <v>0.67500000000000004</v>
      </c>
      <c r="K4" s="45">
        <v>150</v>
      </c>
      <c r="L4" s="45">
        <v>7</v>
      </c>
      <c r="M4" s="45">
        <v>0.70317673378076095</v>
      </c>
      <c r="N4" s="45">
        <v>102</v>
      </c>
      <c r="O4" s="45">
        <v>4</v>
      </c>
      <c r="P4" s="45">
        <v>0.67870316443408996</v>
      </c>
      <c r="Q4" s="45">
        <v>112</v>
      </c>
      <c r="R4" s="45">
        <v>5</v>
      </c>
      <c r="S4" s="45">
        <v>0.69980694980695002</v>
      </c>
      <c r="T4" s="45">
        <v>324</v>
      </c>
      <c r="U4" s="45">
        <v>8</v>
      </c>
      <c r="V4" s="45">
        <v>0.702499713335627</v>
      </c>
      <c r="W4" s="45">
        <v>82</v>
      </c>
      <c r="X4" s="45">
        <v>5</v>
      </c>
      <c r="Y4" s="45">
        <v>0.67841012000000001</v>
      </c>
    </row>
    <row r="5" spans="1:25" ht="15.75" thickBot="1" x14ac:dyDescent="0.3">
      <c r="A5" s="60" t="s">
        <v>9</v>
      </c>
      <c r="B5" s="45">
        <v>112</v>
      </c>
      <c r="C5" s="45">
        <v>6</v>
      </c>
      <c r="D5" s="45">
        <v>0.79601029601029605</v>
      </c>
      <c r="E5" s="45">
        <v>54</v>
      </c>
      <c r="F5" s="45">
        <v>5</v>
      </c>
      <c r="G5" s="45">
        <v>0.78476589797344498</v>
      </c>
      <c r="H5" s="45">
        <v>80</v>
      </c>
      <c r="I5" s="45">
        <v>6</v>
      </c>
      <c r="J5" s="45">
        <v>0.79018987341772196</v>
      </c>
      <c r="K5" s="45">
        <v>150</v>
      </c>
      <c r="L5" s="45">
        <v>6</v>
      </c>
      <c r="M5" s="45">
        <v>0.77234899328859097</v>
      </c>
      <c r="N5" s="45">
        <v>102</v>
      </c>
      <c r="O5" s="45">
        <v>6</v>
      </c>
      <c r="P5" s="45">
        <v>0.79712677150068001</v>
      </c>
      <c r="Q5" s="45">
        <v>112</v>
      </c>
      <c r="R5" s="45">
        <v>6</v>
      </c>
      <c r="S5" s="45">
        <v>0.799388674388674</v>
      </c>
      <c r="T5" s="45">
        <v>324</v>
      </c>
      <c r="U5" s="45">
        <v>6</v>
      </c>
      <c r="V5" s="45">
        <v>0.77936398731032397</v>
      </c>
      <c r="W5" s="45">
        <v>82</v>
      </c>
      <c r="X5" s="45">
        <v>6</v>
      </c>
      <c r="Y5" s="45">
        <v>0.78831677</v>
      </c>
    </row>
    <row r="6" spans="1:25" ht="15.75" thickBot="1" x14ac:dyDescent="0.3">
      <c r="A6" s="60" t="s">
        <v>16</v>
      </c>
      <c r="B6" s="45">
        <v>112</v>
      </c>
      <c r="C6" s="45">
        <v>12</v>
      </c>
      <c r="D6" s="45">
        <v>0.86583011583011604</v>
      </c>
      <c r="E6" s="45">
        <v>54</v>
      </c>
      <c r="F6" s="45">
        <v>9</v>
      </c>
      <c r="G6" s="45">
        <v>0.86233403214535298</v>
      </c>
      <c r="H6" s="45">
        <v>80</v>
      </c>
      <c r="I6" s="45">
        <v>9</v>
      </c>
      <c r="J6" s="45">
        <v>0.80791139240506304</v>
      </c>
      <c r="K6" s="45">
        <v>150</v>
      </c>
      <c r="L6" s="45">
        <v>14</v>
      </c>
      <c r="M6" s="45">
        <v>0.87123042505592796</v>
      </c>
      <c r="N6" s="45">
        <v>102</v>
      </c>
      <c r="O6" s="45">
        <v>12</v>
      </c>
      <c r="P6" s="45">
        <v>0.87322849932052005</v>
      </c>
      <c r="Q6" s="45">
        <v>112</v>
      </c>
      <c r="R6" s="45">
        <v>13</v>
      </c>
      <c r="S6" s="45">
        <v>0.86663449163449202</v>
      </c>
      <c r="T6" s="45">
        <v>324</v>
      </c>
      <c r="U6" s="45">
        <v>14</v>
      </c>
      <c r="V6" s="45">
        <v>0.86715972938883201</v>
      </c>
      <c r="W6" s="45">
        <v>82</v>
      </c>
      <c r="X6" s="45">
        <v>10</v>
      </c>
      <c r="Y6" s="45">
        <v>0.81391146999999997</v>
      </c>
    </row>
    <row r="7" spans="1:25" ht="15.75" thickBot="1" x14ac:dyDescent="0.3">
      <c r="A7" s="60" t="s">
        <v>20</v>
      </c>
      <c r="B7" s="45">
        <v>112</v>
      </c>
      <c r="C7" s="45">
        <v>7</v>
      </c>
      <c r="D7" s="45">
        <v>0.79810167310167301</v>
      </c>
      <c r="E7" s="45">
        <v>54</v>
      </c>
      <c r="F7" s="45">
        <v>7</v>
      </c>
      <c r="G7" s="45">
        <v>0.76869322152341002</v>
      </c>
      <c r="H7" s="45">
        <v>80</v>
      </c>
      <c r="I7" s="45">
        <v>7</v>
      </c>
      <c r="J7" s="45">
        <v>0.75411392405063304</v>
      </c>
      <c r="K7" s="45">
        <v>150</v>
      </c>
      <c r="L7" s="45">
        <v>8</v>
      </c>
      <c r="M7" s="45">
        <v>0.76894854586129702</v>
      </c>
      <c r="N7" s="45">
        <v>102</v>
      </c>
      <c r="O7" s="45">
        <v>7</v>
      </c>
      <c r="P7" s="45">
        <v>0.77324791302659701</v>
      </c>
      <c r="Q7" s="45">
        <v>112</v>
      </c>
      <c r="R7" s="45">
        <v>7</v>
      </c>
      <c r="S7" s="45">
        <v>0.79922779922779896</v>
      </c>
      <c r="T7" s="45">
        <v>324</v>
      </c>
      <c r="U7" s="45">
        <v>8</v>
      </c>
      <c r="V7" s="45">
        <v>0.78236440775140503</v>
      </c>
      <c r="W7" s="45">
        <v>82</v>
      </c>
      <c r="X7" s="45">
        <v>7</v>
      </c>
      <c r="Y7" s="45">
        <v>0.76723878000000001</v>
      </c>
    </row>
    <row r="8" spans="1:25" ht="15.75" thickBot="1" x14ac:dyDescent="0.3">
      <c r="A8" s="60" t="s">
        <v>22</v>
      </c>
      <c r="B8" s="45">
        <v>112</v>
      </c>
      <c r="C8" s="45">
        <v>6</v>
      </c>
      <c r="D8" s="45">
        <v>0.81000643500643499</v>
      </c>
      <c r="E8" s="45">
        <v>54</v>
      </c>
      <c r="F8" s="45">
        <v>7</v>
      </c>
      <c r="G8" s="45">
        <v>0.80503144654087999</v>
      </c>
      <c r="H8" s="45">
        <v>80</v>
      </c>
      <c r="I8" s="45">
        <v>7</v>
      </c>
      <c r="J8" s="45">
        <v>0.78132911392405102</v>
      </c>
      <c r="K8" s="45">
        <v>150</v>
      </c>
      <c r="L8" s="45">
        <v>7</v>
      </c>
      <c r="M8" s="45">
        <v>0.78926174496644297</v>
      </c>
      <c r="N8" s="45">
        <v>102</v>
      </c>
      <c r="O8" s="45">
        <v>7</v>
      </c>
      <c r="P8" s="45">
        <v>0.82081149291399702</v>
      </c>
      <c r="Q8" s="45">
        <v>112</v>
      </c>
      <c r="R8" s="45">
        <v>6</v>
      </c>
      <c r="S8" s="45">
        <v>0.81081081081081097</v>
      </c>
      <c r="T8" s="45">
        <v>324</v>
      </c>
      <c r="U8" s="45">
        <v>7</v>
      </c>
      <c r="V8" s="45">
        <v>0.80642510415472202</v>
      </c>
      <c r="W8" s="45">
        <v>82</v>
      </c>
      <c r="X8" s="45">
        <v>7</v>
      </c>
      <c r="Y8" s="45">
        <v>0.78259559999999995</v>
      </c>
    </row>
    <row r="9" spans="1:25" ht="15.75" thickBot="1" x14ac:dyDescent="0.3">
      <c r="A9" s="60" t="s">
        <v>23</v>
      </c>
      <c r="B9" s="45">
        <v>112</v>
      </c>
      <c r="C9" s="45">
        <v>10</v>
      </c>
      <c r="D9" s="45">
        <v>0.80936293436293405</v>
      </c>
      <c r="E9" s="45">
        <v>54</v>
      </c>
      <c r="F9" s="45">
        <v>7</v>
      </c>
      <c r="G9" s="45">
        <v>0.85115303983228496</v>
      </c>
      <c r="H9" s="45">
        <v>80</v>
      </c>
      <c r="I9" s="45">
        <v>9</v>
      </c>
      <c r="J9" s="45">
        <v>0.87215189873417698</v>
      </c>
      <c r="K9" s="45">
        <v>150</v>
      </c>
      <c r="L9" s="45">
        <v>12</v>
      </c>
      <c r="M9" s="45">
        <v>0.86093959731543601</v>
      </c>
      <c r="N9" s="45">
        <v>102</v>
      </c>
      <c r="O9" s="45">
        <v>10</v>
      </c>
      <c r="P9" s="45">
        <v>0.865463016889924</v>
      </c>
      <c r="Q9" s="45">
        <v>112</v>
      </c>
      <c r="R9" s="45">
        <v>9</v>
      </c>
      <c r="S9" s="45">
        <v>0.80984555984555995</v>
      </c>
      <c r="T9" s="45">
        <v>324</v>
      </c>
      <c r="U9" s="45">
        <v>13</v>
      </c>
      <c r="V9" s="45">
        <v>0.86299354049612098</v>
      </c>
      <c r="W9" s="45">
        <v>82</v>
      </c>
      <c r="X9" s="45">
        <v>9</v>
      </c>
      <c r="Y9" s="45">
        <v>0.86901536000000001</v>
      </c>
    </row>
    <row r="10" spans="1:25" ht="15.75" thickBot="1" x14ac:dyDescent="0.3">
      <c r="A10" s="60" t="s">
        <v>24</v>
      </c>
      <c r="B10" s="45">
        <v>112</v>
      </c>
      <c r="C10" s="45">
        <v>10</v>
      </c>
      <c r="D10" s="45">
        <v>0.80324967824967797</v>
      </c>
      <c r="E10" s="45">
        <v>54</v>
      </c>
      <c r="F10" s="45">
        <v>10</v>
      </c>
      <c r="G10" s="45">
        <v>0.76799440950384301</v>
      </c>
      <c r="H10" s="45">
        <v>80</v>
      </c>
      <c r="I10" s="45">
        <v>9</v>
      </c>
      <c r="J10" s="45">
        <v>0.76329113924050596</v>
      </c>
      <c r="K10" s="45">
        <v>150</v>
      </c>
      <c r="L10" s="45">
        <v>10</v>
      </c>
      <c r="M10" s="45">
        <v>0.78586129753915002</v>
      </c>
      <c r="N10" s="45">
        <v>102</v>
      </c>
      <c r="O10" s="45">
        <v>7</v>
      </c>
      <c r="P10" s="45">
        <v>0.753057658707047</v>
      </c>
      <c r="Q10" s="45">
        <v>112</v>
      </c>
      <c r="R10" s="45">
        <v>10</v>
      </c>
      <c r="S10" s="45">
        <v>0.80324967824967797</v>
      </c>
      <c r="T10" s="45">
        <v>324</v>
      </c>
      <c r="U10" s="45">
        <v>13</v>
      </c>
      <c r="V10" s="45">
        <v>0.77915376676986603</v>
      </c>
      <c r="W10" s="45">
        <v>82</v>
      </c>
      <c r="X10" s="45">
        <v>9</v>
      </c>
      <c r="Y10" s="45">
        <v>0.76001204</v>
      </c>
    </row>
    <row r="11" spans="1:25" ht="15.75" thickBot="1" x14ac:dyDescent="0.3">
      <c r="A11" s="60" t="s">
        <v>36</v>
      </c>
      <c r="B11" s="45">
        <v>112</v>
      </c>
      <c r="C11" s="45">
        <v>14</v>
      </c>
      <c r="D11" s="45">
        <v>0.87210424710424705</v>
      </c>
      <c r="E11" s="45">
        <v>54</v>
      </c>
      <c r="F11" s="45">
        <v>10</v>
      </c>
      <c r="G11" s="45">
        <v>0.87910552061495495</v>
      </c>
      <c r="H11" s="45">
        <v>80</v>
      </c>
      <c r="I11" s="45">
        <v>10</v>
      </c>
      <c r="J11" s="45">
        <v>0.83101265822784798</v>
      </c>
      <c r="K11" s="45">
        <v>150</v>
      </c>
      <c r="L11" s="45">
        <v>11</v>
      </c>
      <c r="M11" s="45">
        <v>0.83275167785234905</v>
      </c>
      <c r="N11" s="45">
        <v>102</v>
      </c>
      <c r="O11" s="45">
        <v>12</v>
      </c>
      <c r="P11" s="45">
        <v>0.88351776354106004</v>
      </c>
      <c r="Q11" s="45">
        <v>112</v>
      </c>
      <c r="R11" s="45">
        <v>14</v>
      </c>
      <c r="S11" s="45">
        <v>0.87853925353925399</v>
      </c>
      <c r="T11" s="45">
        <v>324</v>
      </c>
      <c r="U11" s="45">
        <v>14</v>
      </c>
      <c r="V11" s="45">
        <v>0.86832549784046198</v>
      </c>
      <c r="W11" s="45">
        <v>82</v>
      </c>
      <c r="X11" s="45">
        <v>10</v>
      </c>
      <c r="Y11" s="45">
        <v>0.83468834999999997</v>
      </c>
    </row>
    <row r="12" spans="1:25" ht="15.75" thickBot="1" x14ac:dyDescent="0.3">
      <c r="A12" s="60" t="s">
        <v>48</v>
      </c>
      <c r="B12" s="45">
        <v>112</v>
      </c>
      <c r="C12" s="45">
        <v>10</v>
      </c>
      <c r="D12" s="45">
        <v>0.80920205920205901</v>
      </c>
      <c r="E12" s="45">
        <v>54</v>
      </c>
      <c r="F12" s="45">
        <v>9</v>
      </c>
      <c r="G12" s="45">
        <v>0.81062194269741406</v>
      </c>
      <c r="H12" s="45">
        <v>80</v>
      </c>
      <c r="I12" s="45">
        <v>9</v>
      </c>
      <c r="J12" s="45">
        <v>0.84398734177215196</v>
      </c>
      <c r="K12" s="45">
        <v>150</v>
      </c>
      <c r="L12" s="45">
        <v>11</v>
      </c>
      <c r="M12" s="45">
        <v>0.83176733780760603</v>
      </c>
      <c r="N12" s="45">
        <v>102</v>
      </c>
      <c r="O12" s="45">
        <v>10</v>
      </c>
      <c r="P12" s="45">
        <v>0.83381867598524595</v>
      </c>
      <c r="Q12" s="45">
        <v>112</v>
      </c>
      <c r="R12" s="45">
        <v>10</v>
      </c>
      <c r="S12" s="45">
        <v>0.81595881595881603</v>
      </c>
      <c r="T12" s="45">
        <v>324</v>
      </c>
      <c r="U12" s="45">
        <v>12</v>
      </c>
      <c r="V12" s="45">
        <v>0.82287963918510898</v>
      </c>
      <c r="W12" s="45">
        <v>82</v>
      </c>
      <c r="X12" s="45">
        <v>10</v>
      </c>
      <c r="Y12" s="45">
        <v>0.85426075999999995</v>
      </c>
    </row>
    <row r="13" spans="1:25" ht="15.75" thickBot="1" x14ac:dyDescent="0.3">
      <c r="A13" s="60" t="s">
        <v>61</v>
      </c>
      <c r="B13" s="45">
        <v>112</v>
      </c>
      <c r="C13" s="45">
        <v>7</v>
      </c>
      <c r="D13" s="45">
        <v>0.67020592020591996</v>
      </c>
      <c r="E13" s="45">
        <v>54</v>
      </c>
      <c r="F13" s="45">
        <v>7</v>
      </c>
      <c r="G13" s="45">
        <v>0.78266946191474496</v>
      </c>
      <c r="H13" s="45">
        <v>80</v>
      </c>
      <c r="I13" s="45">
        <v>5</v>
      </c>
      <c r="J13" s="45">
        <v>0.67753164556961998</v>
      </c>
      <c r="K13" s="45">
        <v>150</v>
      </c>
      <c r="L13" s="45">
        <v>6</v>
      </c>
      <c r="M13" s="45">
        <v>0.69324384787472004</v>
      </c>
      <c r="N13" s="45">
        <v>102</v>
      </c>
      <c r="O13" s="45">
        <v>7</v>
      </c>
      <c r="P13" s="45">
        <v>0.74063288681809303</v>
      </c>
      <c r="Q13" s="45">
        <v>112</v>
      </c>
      <c r="R13" s="45">
        <v>7</v>
      </c>
      <c r="S13" s="45">
        <v>0.68034105534105505</v>
      </c>
      <c r="T13" s="45">
        <v>324</v>
      </c>
      <c r="U13" s="45">
        <v>9</v>
      </c>
      <c r="V13" s="45">
        <v>0.73003860413561095</v>
      </c>
      <c r="W13" s="45">
        <v>82</v>
      </c>
      <c r="X13" s="45">
        <v>5</v>
      </c>
      <c r="Y13" s="45">
        <v>0.66997892000000003</v>
      </c>
    </row>
    <row r="14" spans="1:25" ht="15.75" thickBot="1" x14ac:dyDescent="0.3">
      <c r="A14" s="60" t="s">
        <v>62</v>
      </c>
      <c r="B14" s="45">
        <v>112</v>
      </c>
      <c r="C14" s="45">
        <v>11</v>
      </c>
      <c r="D14" s="45">
        <v>0.88207850707850699</v>
      </c>
      <c r="E14" s="45">
        <v>54</v>
      </c>
      <c r="F14" s="45">
        <v>9</v>
      </c>
      <c r="G14" s="45">
        <v>0.87002096436058696</v>
      </c>
      <c r="H14" s="45">
        <v>80</v>
      </c>
      <c r="I14" s="45">
        <v>9</v>
      </c>
      <c r="J14" s="45">
        <v>0.852848101265823</v>
      </c>
      <c r="K14" s="45">
        <v>150</v>
      </c>
      <c r="L14" s="45">
        <v>10</v>
      </c>
      <c r="M14" s="45">
        <v>0.88259507829977601</v>
      </c>
      <c r="N14" s="45">
        <v>102</v>
      </c>
      <c r="O14" s="45">
        <v>11</v>
      </c>
      <c r="P14" s="45">
        <v>0.85847408270238801</v>
      </c>
      <c r="Q14" s="45">
        <v>112</v>
      </c>
      <c r="R14" s="45">
        <v>11</v>
      </c>
      <c r="S14" s="45">
        <v>0.88416988416988396</v>
      </c>
      <c r="T14" s="45">
        <v>324</v>
      </c>
      <c r="U14" s="45">
        <v>11</v>
      </c>
      <c r="V14" s="45">
        <v>0.87245346481672603</v>
      </c>
      <c r="W14" s="45">
        <v>82</v>
      </c>
      <c r="X14" s="45">
        <v>9</v>
      </c>
      <c r="Y14" s="45">
        <v>0.86058416000000004</v>
      </c>
    </row>
    <row r="15" spans="1:25" ht="15.75" thickBot="1" x14ac:dyDescent="0.3">
      <c r="A15" s="60" t="s">
        <v>70</v>
      </c>
      <c r="B15" s="45">
        <v>112</v>
      </c>
      <c r="C15" s="45">
        <v>9</v>
      </c>
      <c r="D15" s="45">
        <v>0.70382882882882902</v>
      </c>
      <c r="E15" s="45">
        <v>54</v>
      </c>
      <c r="F15" s="45">
        <v>5</v>
      </c>
      <c r="G15" s="45">
        <v>0.77987421383647804</v>
      </c>
      <c r="H15" s="45">
        <v>80</v>
      </c>
      <c r="I15" s="45">
        <v>6</v>
      </c>
      <c r="J15" s="45">
        <v>0.72531645569620296</v>
      </c>
      <c r="K15" s="45">
        <v>150</v>
      </c>
      <c r="L15" s="45">
        <v>8</v>
      </c>
      <c r="M15" s="45">
        <v>0.78371364653243902</v>
      </c>
      <c r="N15" s="45">
        <v>102</v>
      </c>
      <c r="O15" s="45">
        <v>7</v>
      </c>
      <c r="P15" s="45">
        <v>0.787031644340905</v>
      </c>
      <c r="Q15" s="45">
        <v>112</v>
      </c>
      <c r="R15" s="45">
        <v>9</v>
      </c>
      <c r="S15" s="45">
        <v>0.69610682110682098</v>
      </c>
      <c r="T15" s="45">
        <v>324</v>
      </c>
      <c r="U15" s="45">
        <v>9</v>
      </c>
      <c r="V15" s="45">
        <v>0.78347284332836398</v>
      </c>
      <c r="W15" s="45">
        <v>82</v>
      </c>
      <c r="X15" s="45">
        <v>6</v>
      </c>
      <c r="Y15" s="45">
        <v>0.71604937999999996</v>
      </c>
    </row>
    <row r="16" spans="1:25" ht="15.75" thickBot="1" x14ac:dyDescent="0.3">
      <c r="A16" s="60" t="s">
        <v>73</v>
      </c>
      <c r="B16" s="45">
        <v>112</v>
      </c>
      <c r="C16" s="45">
        <v>6</v>
      </c>
      <c r="D16" s="45">
        <v>0.75418275418275404</v>
      </c>
      <c r="E16" s="45">
        <v>54</v>
      </c>
      <c r="F16" s="45">
        <v>6</v>
      </c>
      <c r="G16" s="45">
        <v>0.71278825995807105</v>
      </c>
      <c r="H16" s="45">
        <v>80</v>
      </c>
      <c r="I16" s="45">
        <v>5</v>
      </c>
      <c r="J16" s="45">
        <v>0.74746835443037996</v>
      </c>
      <c r="K16" s="45">
        <v>150</v>
      </c>
      <c r="L16" s="45">
        <v>6</v>
      </c>
      <c r="M16" s="45">
        <v>0.75445190156599595</v>
      </c>
      <c r="N16" s="45">
        <v>102</v>
      </c>
      <c r="O16" s="45">
        <v>6</v>
      </c>
      <c r="P16" s="45">
        <v>0.74975732867404399</v>
      </c>
      <c r="Q16" s="45">
        <v>112</v>
      </c>
      <c r="R16" s="45">
        <v>6</v>
      </c>
      <c r="S16" s="45">
        <v>0.75723938223938203</v>
      </c>
      <c r="T16" s="45">
        <v>324</v>
      </c>
      <c r="U16" s="45">
        <v>6</v>
      </c>
      <c r="V16" s="45">
        <v>0.74479226388411102</v>
      </c>
      <c r="W16" s="45">
        <v>82</v>
      </c>
      <c r="X16" s="45">
        <v>5</v>
      </c>
      <c r="Y16" s="45">
        <v>0.74977415999999997</v>
      </c>
    </row>
    <row r="17" spans="1:25" ht="15.75" thickBot="1" x14ac:dyDescent="0.3">
      <c r="A17" s="60" t="s">
        <v>74</v>
      </c>
      <c r="B17" s="45">
        <v>112</v>
      </c>
      <c r="C17" s="45">
        <v>6</v>
      </c>
      <c r="D17" s="45">
        <v>0.68629343629343598</v>
      </c>
      <c r="E17" s="45">
        <v>54</v>
      </c>
      <c r="F17" s="45">
        <v>6</v>
      </c>
      <c r="G17" s="45">
        <v>0.74982529699510803</v>
      </c>
      <c r="H17" s="45">
        <v>80</v>
      </c>
      <c r="I17" s="45">
        <v>6</v>
      </c>
      <c r="J17" s="45">
        <v>0.64588607594936698</v>
      </c>
      <c r="K17" s="45">
        <v>150</v>
      </c>
      <c r="L17" s="45">
        <v>6</v>
      </c>
      <c r="M17" s="45">
        <v>0.71445190156599503</v>
      </c>
      <c r="N17" s="45">
        <v>102</v>
      </c>
      <c r="O17" s="45">
        <v>5</v>
      </c>
      <c r="P17" s="45">
        <v>0.65909532129683601</v>
      </c>
      <c r="Q17" s="45">
        <v>112</v>
      </c>
      <c r="R17" s="45">
        <v>6</v>
      </c>
      <c r="S17" s="45">
        <v>0.67503217503217505</v>
      </c>
      <c r="T17" s="45">
        <v>324</v>
      </c>
      <c r="U17" s="45">
        <v>8</v>
      </c>
      <c r="V17" s="45">
        <v>0.70444903107441803</v>
      </c>
      <c r="W17" s="45">
        <v>82</v>
      </c>
      <c r="X17" s="45">
        <v>6</v>
      </c>
      <c r="Y17" s="45">
        <v>0.66064438000000003</v>
      </c>
    </row>
    <row r="18" spans="1:25" ht="15.75" thickBot="1" x14ac:dyDescent="0.3">
      <c r="A18" s="60" t="s">
        <v>75</v>
      </c>
      <c r="B18" s="45">
        <v>112</v>
      </c>
      <c r="C18" s="45">
        <v>7</v>
      </c>
      <c r="D18" s="45">
        <v>0.81306306306306297</v>
      </c>
      <c r="E18" s="45">
        <v>54</v>
      </c>
      <c r="F18" s="45">
        <v>6</v>
      </c>
      <c r="G18" s="45">
        <v>0.83508036338225</v>
      </c>
      <c r="H18" s="45">
        <v>80</v>
      </c>
      <c r="I18" s="45">
        <v>6</v>
      </c>
      <c r="J18" s="45">
        <v>0.69493670886075998</v>
      </c>
      <c r="K18" s="45">
        <v>150</v>
      </c>
      <c r="L18" s="45">
        <v>7</v>
      </c>
      <c r="M18" s="45">
        <v>0.80778523489932896</v>
      </c>
      <c r="N18" s="45">
        <v>102</v>
      </c>
      <c r="O18" s="45">
        <v>7</v>
      </c>
      <c r="P18" s="45">
        <v>0.80430984274898099</v>
      </c>
      <c r="Q18" s="45">
        <v>112</v>
      </c>
      <c r="R18" s="45">
        <v>7</v>
      </c>
      <c r="S18" s="45">
        <v>0.81563706563706595</v>
      </c>
      <c r="T18" s="45">
        <v>324</v>
      </c>
      <c r="U18" s="45">
        <v>7</v>
      </c>
      <c r="V18" s="45">
        <v>0.81026640675763495</v>
      </c>
      <c r="W18" s="45">
        <v>82</v>
      </c>
      <c r="X18" s="45">
        <v>6</v>
      </c>
      <c r="Y18" s="45">
        <v>0.69286360000000002</v>
      </c>
    </row>
    <row r="19" spans="1:25" ht="15.75" thickBot="1" x14ac:dyDescent="0.3">
      <c r="A19" s="60" t="s">
        <v>78</v>
      </c>
      <c r="B19" s="45">
        <v>112</v>
      </c>
      <c r="C19" s="45">
        <v>9</v>
      </c>
      <c r="D19" s="45">
        <v>0.83043758043757998</v>
      </c>
      <c r="E19" s="45">
        <v>54</v>
      </c>
      <c r="F19" s="45">
        <v>7</v>
      </c>
      <c r="G19" s="45">
        <v>0.81062194269741406</v>
      </c>
      <c r="H19" s="45">
        <v>80</v>
      </c>
      <c r="I19" s="45">
        <v>8</v>
      </c>
      <c r="J19" s="45">
        <v>0.82753164556962</v>
      </c>
      <c r="K19" s="45">
        <v>150</v>
      </c>
      <c r="L19" s="45">
        <v>9</v>
      </c>
      <c r="M19" s="45">
        <v>0.80170022371364602</v>
      </c>
      <c r="N19" s="45">
        <v>102</v>
      </c>
      <c r="O19" s="45">
        <v>9</v>
      </c>
      <c r="P19" s="45">
        <v>0.846631721995729</v>
      </c>
      <c r="Q19" s="45">
        <v>112</v>
      </c>
      <c r="R19" s="45">
        <v>8</v>
      </c>
      <c r="S19" s="45">
        <v>0.82850707850707905</v>
      </c>
      <c r="T19" s="45">
        <v>324</v>
      </c>
      <c r="U19" s="45">
        <v>9</v>
      </c>
      <c r="V19" s="45">
        <v>0.81716546267629897</v>
      </c>
      <c r="W19" s="45">
        <v>82</v>
      </c>
      <c r="X19" s="45">
        <v>8</v>
      </c>
      <c r="Y19" s="45">
        <v>0.83318278000000001</v>
      </c>
    </row>
    <row r="20" spans="1:25" ht="15.75" thickBot="1" x14ac:dyDescent="0.3">
      <c r="A20" s="60" t="s">
        <v>79</v>
      </c>
      <c r="B20" s="45">
        <v>112</v>
      </c>
      <c r="C20" s="45">
        <v>16</v>
      </c>
      <c r="D20" s="45">
        <v>0.90138352638352603</v>
      </c>
      <c r="E20" s="45">
        <v>54</v>
      </c>
      <c r="F20" s="45">
        <v>11</v>
      </c>
      <c r="G20" s="45">
        <v>0.88190076869322198</v>
      </c>
      <c r="H20" s="45">
        <v>80</v>
      </c>
      <c r="I20" s="45">
        <v>11</v>
      </c>
      <c r="J20" s="45">
        <v>0.868670886075949</v>
      </c>
      <c r="K20" s="45">
        <v>150</v>
      </c>
      <c r="L20" s="45">
        <v>15</v>
      </c>
      <c r="M20" s="45">
        <v>0.89109619686800901</v>
      </c>
      <c r="N20" s="45">
        <v>102</v>
      </c>
      <c r="O20" s="45">
        <v>12</v>
      </c>
      <c r="P20" s="45">
        <v>0.87652882935352405</v>
      </c>
      <c r="Q20" s="45">
        <v>112</v>
      </c>
      <c r="R20" s="45">
        <v>15</v>
      </c>
      <c r="S20" s="45">
        <v>0.89929214929214896</v>
      </c>
      <c r="T20" s="45">
        <v>324</v>
      </c>
      <c r="U20" s="45">
        <v>17</v>
      </c>
      <c r="V20" s="45">
        <v>0.88049917822879697</v>
      </c>
      <c r="W20" s="45">
        <v>82</v>
      </c>
      <c r="X20" s="45">
        <v>11</v>
      </c>
      <c r="Y20" s="45">
        <v>0.86178862000000001</v>
      </c>
    </row>
    <row r="21" spans="1:25" ht="15.75" thickBot="1" x14ac:dyDescent="0.3">
      <c r="A21" s="60" t="s">
        <v>87</v>
      </c>
      <c r="B21" s="45">
        <v>112</v>
      </c>
      <c r="C21" s="45">
        <v>18</v>
      </c>
      <c r="D21" s="45">
        <v>0.91135778635778597</v>
      </c>
      <c r="E21" s="45">
        <v>54</v>
      </c>
      <c r="F21" s="45">
        <v>16</v>
      </c>
      <c r="G21" s="45">
        <v>0.92313067784765901</v>
      </c>
      <c r="H21" s="45">
        <v>80</v>
      </c>
      <c r="I21" s="45">
        <v>13</v>
      </c>
      <c r="J21" s="45">
        <v>0.88987341772151896</v>
      </c>
      <c r="K21" s="45">
        <v>150</v>
      </c>
      <c r="L21" s="45">
        <v>22</v>
      </c>
      <c r="M21" s="45">
        <v>0.91561521252796396</v>
      </c>
      <c r="N21" s="45">
        <v>102</v>
      </c>
      <c r="O21" s="45">
        <v>21</v>
      </c>
      <c r="P21" s="45">
        <v>0.91360900795961997</v>
      </c>
      <c r="Q21" s="45">
        <v>112</v>
      </c>
      <c r="R21" s="45">
        <v>18</v>
      </c>
      <c r="S21" s="45">
        <v>0.90572715572715601</v>
      </c>
      <c r="T21" s="45">
        <v>324</v>
      </c>
      <c r="U21" s="45">
        <v>26</v>
      </c>
      <c r="V21" s="45">
        <v>0.91818598784543104</v>
      </c>
      <c r="W21" s="45">
        <v>82</v>
      </c>
      <c r="X21" s="45">
        <v>13</v>
      </c>
      <c r="Y21" s="45">
        <v>0.89370671000000002</v>
      </c>
    </row>
    <row r="22" spans="1:25" ht="15.75" thickBot="1" x14ac:dyDescent="0.3">
      <c r="A22" s="60" t="s">
        <v>94</v>
      </c>
      <c r="B22" s="45">
        <v>112</v>
      </c>
      <c r="C22" s="45">
        <v>6</v>
      </c>
      <c r="D22" s="45">
        <v>0.79311454311454299</v>
      </c>
      <c r="E22" s="45">
        <v>54</v>
      </c>
      <c r="F22" s="45">
        <v>5</v>
      </c>
      <c r="G22" s="45">
        <v>0.78266946191474496</v>
      </c>
      <c r="H22" s="45">
        <v>80</v>
      </c>
      <c r="I22" s="45">
        <v>5</v>
      </c>
      <c r="J22" s="45">
        <v>0.751582278481013</v>
      </c>
      <c r="K22" s="45">
        <v>150</v>
      </c>
      <c r="L22" s="45">
        <v>6</v>
      </c>
      <c r="M22" s="45">
        <v>0.79561521252796397</v>
      </c>
      <c r="N22" s="45">
        <v>102</v>
      </c>
      <c r="O22" s="45">
        <v>6</v>
      </c>
      <c r="P22" s="45">
        <v>0.77266550184430205</v>
      </c>
      <c r="Q22" s="45">
        <v>112</v>
      </c>
      <c r="R22" s="45">
        <v>6</v>
      </c>
      <c r="S22" s="45">
        <v>0.78507078507078498</v>
      </c>
      <c r="T22" s="45">
        <v>324</v>
      </c>
      <c r="U22" s="45">
        <v>6</v>
      </c>
      <c r="V22" s="45">
        <v>0.78702748155792501</v>
      </c>
      <c r="W22" s="45">
        <v>82</v>
      </c>
      <c r="X22" s="45">
        <v>5</v>
      </c>
      <c r="Y22" s="45">
        <v>0.76121649999999996</v>
      </c>
    </row>
    <row r="23" spans="1:25" ht="15.75" thickBot="1" x14ac:dyDescent="0.3">
      <c r="A23" s="60" t="s">
        <v>97</v>
      </c>
      <c r="B23" s="45">
        <v>112</v>
      </c>
      <c r="C23" s="45">
        <v>6</v>
      </c>
      <c r="D23" s="45">
        <v>0.72184684684684697</v>
      </c>
      <c r="E23" s="45">
        <v>54</v>
      </c>
      <c r="F23" s="45">
        <v>5</v>
      </c>
      <c r="G23" s="45">
        <v>0.65269042627533203</v>
      </c>
      <c r="H23" s="45">
        <v>80</v>
      </c>
      <c r="I23" s="45">
        <v>5</v>
      </c>
      <c r="J23" s="45">
        <v>0.68575949367088596</v>
      </c>
      <c r="K23" s="45">
        <v>150</v>
      </c>
      <c r="L23" s="45">
        <v>4</v>
      </c>
      <c r="M23" s="45">
        <v>0.66434004474272901</v>
      </c>
      <c r="N23" s="45">
        <v>102</v>
      </c>
      <c r="O23" s="45">
        <v>5</v>
      </c>
      <c r="P23" s="45">
        <v>0.696757911085226</v>
      </c>
      <c r="Q23" s="45">
        <v>112</v>
      </c>
      <c r="R23" s="45">
        <v>6</v>
      </c>
      <c r="S23" s="45">
        <v>0.71026383526383496</v>
      </c>
      <c r="T23" s="45">
        <v>324</v>
      </c>
      <c r="U23" s="45">
        <v>5</v>
      </c>
      <c r="V23" s="45">
        <v>0.68050300042044098</v>
      </c>
      <c r="W23" s="45">
        <v>82</v>
      </c>
      <c r="X23" s="45">
        <v>5</v>
      </c>
      <c r="Y23" s="45">
        <v>0.68804577</v>
      </c>
    </row>
    <row r="24" spans="1:25" ht="15.75" thickBot="1" x14ac:dyDescent="0.3">
      <c r="A24" s="60" t="s">
        <v>98</v>
      </c>
      <c r="B24" s="45">
        <v>112</v>
      </c>
      <c r="C24" s="47">
        <v>7</v>
      </c>
      <c r="D24" s="45">
        <v>0.75482625482625498</v>
      </c>
      <c r="E24" s="45">
        <v>54</v>
      </c>
      <c r="F24" s="47">
        <v>7</v>
      </c>
      <c r="G24" s="45">
        <v>0.80922431865828104</v>
      </c>
      <c r="H24" s="45">
        <v>80</v>
      </c>
      <c r="I24" s="47">
        <v>6</v>
      </c>
      <c r="J24" s="45">
        <v>0.77658227848101302</v>
      </c>
      <c r="K24" s="45">
        <v>150</v>
      </c>
      <c r="L24" s="47">
        <v>7</v>
      </c>
      <c r="M24" s="45">
        <v>0.77467561521252803</v>
      </c>
      <c r="N24" s="45">
        <v>102</v>
      </c>
      <c r="O24" s="47">
        <v>6</v>
      </c>
      <c r="P24" s="45">
        <v>0.74024461269656405</v>
      </c>
      <c r="Q24" s="45">
        <v>112</v>
      </c>
      <c r="R24" s="47">
        <v>6</v>
      </c>
      <c r="S24" s="45">
        <v>0.73954311454311505</v>
      </c>
      <c r="T24" s="45">
        <v>324</v>
      </c>
      <c r="U24" s="47">
        <v>7</v>
      </c>
      <c r="V24" s="45">
        <v>0.76980850819860103</v>
      </c>
      <c r="W24" s="45">
        <v>82</v>
      </c>
      <c r="X24" s="47">
        <v>6</v>
      </c>
      <c r="Y24" s="45">
        <v>0.78289671999999999</v>
      </c>
    </row>
    <row r="25" spans="1:25" ht="15.75" thickBot="1" x14ac:dyDescent="0.3">
      <c r="A25" s="60" t="s">
        <v>692</v>
      </c>
      <c r="B25" s="46"/>
      <c r="C25" s="54">
        <f>AVERAGE(C4:C24)</f>
        <v>8.9523809523809526</v>
      </c>
      <c r="D25" s="45">
        <v>0.79932432432432432</v>
      </c>
      <c r="E25" s="46"/>
      <c r="F25" s="54">
        <f>AVERAGE(F4:F24)</f>
        <v>7.5714285714285712</v>
      </c>
      <c r="G25" s="45">
        <v>0.80246913580246915</v>
      </c>
      <c r="H25" s="46"/>
      <c r="I25" s="54">
        <f>AVERAGE(I4:I24)</f>
        <v>7.4285714285714288</v>
      </c>
      <c r="J25" s="45">
        <v>0.77442736588306205</v>
      </c>
      <c r="K25" s="46"/>
      <c r="L25" s="54">
        <f>AVERAGE(L4:L24)</f>
        <v>9.1428571428571423</v>
      </c>
      <c r="M25" s="45">
        <v>0.79502716522850747</v>
      </c>
      <c r="N25" s="46"/>
      <c r="O25" s="54">
        <f>AVERAGE(O4:O24)</f>
        <v>8.4285714285714288</v>
      </c>
      <c r="P25" s="45">
        <v>0.79641493561120824</v>
      </c>
      <c r="Q25" s="46"/>
      <c r="R25" s="54">
        <f>AVERAGE(R4:R24)</f>
        <v>8.8095238095238102</v>
      </c>
      <c r="S25" s="45">
        <v>0.79335202549488248</v>
      </c>
      <c r="T25" s="46"/>
      <c r="U25" s="54">
        <f>AVERAGE(U4:U24)</f>
        <v>10.238095238095237</v>
      </c>
      <c r="V25" s="45">
        <v>0.7985632199598488</v>
      </c>
      <c r="W25" s="46"/>
      <c r="X25" s="54">
        <f>AVERAGE(X4:X24)</f>
        <v>7.5238095238095237</v>
      </c>
      <c r="Y25" s="45">
        <v>0.7771038547619048</v>
      </c>
    </row>
    <row r="27" spans="1:25" s="53" customFormat="1" ht="12.75" x14ac:dyDescent="0.2">
      <c r="A27" s="53" t="s">
        <v>691</v>
      </c>
    </row>
    <row r="31" spans="1:25" x14ac:dyDescent="0.25">
      <c r="C31" s="44"/>
      <c r="D31" s="44"/>
    </row>
    <row r="32" spans="1:25" x14ac:dyDescent="0.25">
      <c r="C32" s="44"/>
      <c r="D32" s="44"/>
    </row>
    <row r="33" spans="3:4" x14ac:dyDescent="0.25">
      <c r="C33" s="44"/>
      <c r="D33" s="44"/>
    </row>
    <row r="34" spans="3:4" x14ac:dyDescent="0.25">
      <c r="C34" s="44"/>
      <c r="D34" s="44"/>
    </row>
    <row r="35" spans="3:4" x14ac:dyDescent="0.25">
      <c r="C35" s="44"/>
      <c r="D35" s="44"/>
    </row>
    <row r="36" spans="3:4" x14ac:dyDescent="0.25">
      <c r="C36" s="44"/>
      <c r="D36" s="44"/>
    </row>
    <row r="37" spans="3:4" x14ac:dyDescent="0.25">
      <c r="C37" s="44"/>
      <c r="D37" s="44"/>
    </row>
    <row r="38" spans="3:4" x14ac:dyDescent="0.25">
      <c r="C38" s="44"/>
      <c r="D38" s="44"/>
    </row>
    <row r="39" spans="3:4" x14ac:dyDescent="0.25">
      <c r="C39" s="44"/>
      <c r="D39" s="44"/>
    </row>
    <row r="40" spans="3:4" x14ac:dyDescent="0.25">
      <c r="C40" s="44"/>
      <c r="D40" s="44"/>
    </row>
    <row r="41" spans="3:4" x14ac:dyDescent="0.25">
      <c r="C41" s="44"/>
      <c r="D41" s="44"/>
    </row>
    <row r="42" spans="3:4" x14ac:dyDescent="0.25">
      <c r="C42" s="44"/>
      <c r="D42" s="44"/>
    </row>
    <row r="43" spans="3:4" x14ac:dyDescent="0.25">
      <c r="C43" s="44"/>
      <c r="D43" s="44"/>
    </row>
    <row r="44" spans="3:4" x14ac:dyDescent="0.25">
      <c r="C44" s="44"/>
      <c r="D44" s="44"/>
    </row>
    <row r="45" spans="3:4" x14ac:dyDescent="0.25">
      <c r="C45" s="44"/>
      <c r="D45" s="44"/>
    </row>
    <row r="46" spans="3:4" x14ac:dyDescent="0.25">
      <c r="C46" s="44"/>
      <c r="D46" s="44"/>
    </row>
    <row r="47" spans="3:4" x14ac:dyDescent="0.25">
      <c r="C47" s="44"/>
      <c r="D47" s="44"/>
    </row>
    <row r="48" spans="3:4" x14ac:dyDescent="0.25">
      <c r="C48" s="44"/>
      <c r="D48" s="44"/>
    </row>
    <row r="49" spans="3:4" x14ac:dyDescent="0.25">
      <c r="C49" s="44"/>
      <c r="D49" s="44"/>
    </row>
    <row r="50" spans="3:4" x14ac:dyDescent="0.25">
      <c r="C50" s="44"/>
      <c r="D50" s="44"/>
    </row>
    <row r="51" spans="3:4" x14ac:dyDescent="0.25">
      <c r="C51" s="44"/>
      <c r="D51" s="44"/>
    </row>
    <row r="52" spans="3:4" x14ac:dyDescent="0.25">
      <c r="C52" s="44"/>
      <c r="D52" s="44"/>
    </row>
    <row r="53" spans="3:4" x14ac:dyDescent="0.25">
      <c r="C53" s="44"/>
      <c r="D53" s="44"/>
    </row>
    <row r="54" spans="3:4" x14ac:dyDescent="0.25">
      <c r="C54" s="44"/>
      <c r="D54" s="44"/>
    </row>
    <row r="55" spans="3:4" x14ac:dyDescent="0.25">
      <c r="C55" s="44"/>
      <c r="D55" s="44"/>
    </row>
    <row r="56" spans="3:4" x14ac:dyDescent="0.25">
      <c r="C56" s="44"/>
      <c r="D56" s="44"/>
    </row>
    <row r="57" spans="3:4" x14ac:dyDescent="0.25">
      <c r="C57" s="44"/>
      <c r="D57" s="44"/>
    </row>
    <row r="58" spans="3:4" x14ac:dyDescent="0.25">
      <c r="C58" s="44"/>
      <c r="D58" s="44"/>
    </row>
    <row r="59" spans="3:4" x14ac:dyDescent="0.25">
      <c r="C59" s="44"/>
      <c r="D59" s="44"/>
    </row>
    <row r="60" spans="3:4" x14ac:dyDescent="0.25">
      <c r="C60" s="44"/>
      <c r="D60" s="44"/>
    </row>
    <row r="61" spans="3:4" x14ac:dyDescent="0.25">
      <c r="C61" s="44"/>
      <c r="D61" s="44"/>
    </row>
    <row r="62" spans="3:4" x14ac:dyDescent="0.25">
      <c r="C62" s="44"/>
      <c r="D62" s="44"/>
    </row>
    <row r="63" spans="3:4" x14ac:dyDescent="0.25">
      <c r="C63" s="44"/>
      <c r="D63" s="44"/>
    </row>
    <row r="64" spans="3:4" x14ac:dyDescent="0.25">
      <c r="C64" s="44"/>
      <c r="D64" s="44"/>
    </row>
    <row r="65" spans="3:4" x14ac:dyDescent="0.25">
      <c r="C65" s="44"/>
      <c r="D65" s="44"/>
    </row>
  </sheetData>
  <mergeCells count="8">
    <mergeCell ref="H2:J2"/>
    <mergeCell ref="E2:G2"/>
    <mergeCell ref="B2:D2"/>
    <mergeCell ref="W2:Y2"/>
    <mergeCell ref="T2:V2"/>
    <mergeCell ref="Q2:S2"/>
    <mergeCell ref="N2:P2"/>
    <mergeCell ref="K2:M2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workbookViewId="0">
      <selection activeCell="F14" sqref="F13:F14"/>
    </sheetView>
  </sheetViews>
  <sheetFormatPr defaultRowHeight="15" x14ac:dyDescent="0.25"/>
  <cols>
    <col min="2" max="2" width="11.28515625" customWidth="1"/>
  </cols>
  <sheetData>
    <row r="1" spans="1:2" x14ac:dyDescent="0.25">
      <c r="A1" s="44" t="s">
        <v>714</v>
      </c>
    </row>
    <row r="2" spans="1:2" x14ac:dyDescent="0.25">
      <c r="A2" s="55" t="s">
        <v>189</v>
      </c>
      <c r="B2" s="55" t="s">
        <v>191</v>
      </c>
    </row>
    <row r="3" spans="1:2" x14ac:dyDescent="0.25">
      <c r="A3" s="55" t="s">
        <v>190</v>
      </c>
      <c r="B3" s="1" t="s">
        <v>192</v>
      </c>
    </row>
    <row r="4" spans="1:2" x14ac:dyDescent="0.25">
      <c r="A4" s="55" t="s">
        <v>9</v>
      </c>
      <c r="B4" s="1" t="s">
        <v>193</v>
      </c>
    </row>
    <row r="5" spans="1:2" x14ac:dyDescent="0.25">
      <c r="A5" s="55" t="s">
        <v>16</v>
      </c>
      <c r="B5" s="1" t="s">
        <v>194</v>
      </c>
    </row>
    <row r="6" spans="1:2" x14ac:dyDescent="0.25">
      <c r="A6" s="55" t="s">
        <v>20</v>
      </c>
      <c r="B6" s="1" t="s">
        <v>195</v>
      </c>
    </row>
    <row r="7" spans="1:2" x14ac:dyDescent="0.25">
      <c r="A7" s="55" t="s">
        <v>22</v>
      </c>
      <c r="B7" s="1" t="s">
        <v>196</v>
      </c>
    </row>
    <row r="8" spans="1:2" x14ac:dyDescent="0.25">
      <c r="A8" s="55" t="s">
        <v>23</v>
      </c>
      <c r="B8" s="1" t="s">
        <v>197</v>
      </c>
    </row>
    <row r="9" spans="1:2" x14ac:dyDescent="0.25">
      <c r="A9" s="55" t="s">
        <v>24</v>
      </c>
      <c r="B9" s="1" t="s">
        <v>198</v>
      </c>
    </row>
    <row r="10" spans="1:2" x14ac:dyDescent="0.25">
      <c r="A10" s="55" t="s">
        <v>36</v>
      </c>
      <c r="B10" s="1" t="s">
        <v>199</v>
      </c>
    </row>
    <row r="11" spans="1:2" x14ac:dyDescent="0.25">
      <c r="A11" s="55" t="s">
        <v>48</v>
      </c>
      <c r="B11" s="1" t="s">
        <v>200</v>
      </c>
    </row>
    <row r="12" spans="1:2" x14ac:dyDescent="0.25">
      <c r="A12" s="55" t="s">
        <v>61</v>
      </c>
      <c r="B12" s="1" t="s">
        <v>201</v>
      </c>
    </row>
    <row r="13" spans="1:2" x14ac:dyDescent="0.25">
      <c r="A13" s="55" t="s">
        <v>62</v>
      </c>
      <c r="B13" s="1" t="s">
        <v>202</v>
      </c>
    </row>
    <row r="14" spans="1:2" x14ac:dyDescent="0.25">
      <c r="A14" s="55" t="s">
        <v>70</v>
      </c>
      <c r="B14" s="1" t="s">
        <v>203</v>
      </c>
    </row>
    <row r="15" spans="1:2" x14ac:dyDescent="0.25">
      <c r="A15" s="55" t="s">
        <v>73</v>
      </c>
      <c r="B15" s="1" t="s">
        <v>204</v>
      </c>
    </row>
    <row r="16" spans="1:2" x14ac:dyDescent="0.25">
      <c r="A16" s="55" t="s">
        <v>74</v>
      </c>
      <c r="B16" s="1" t="s">
        <v>205</v>
      </c>
    </row>
    <row r="17" spans="1:2" x14ac:dyDescent="0.25">
      <c r="A17" s="55" t="s">
        <v>75</v>
      </c>
      <c r="B17" s="1" t="s">
        <v>206</v>
      </c>
    </row>
    <row r="18" spans="1:2" x14ac:dyDescent="0.25">
      <c r="A18" s="55" t="s">
        <v>78</v>
      </c>
      <c r="B18" s="1" t="s">
        <v>207</v>
      </c>
    </row>
    <row r="19" spans="1:2" x14ac:dyDescent="0.25">
      <c r="A19" s="55" t="s">
        <v>79</v>
      </c>
      <c r="B19" s="1" t="s">
        <v>208</v>
      </c>
    </row>
    <row r="20" spans="1:2" x14ac:dyDescent="0.25">
      <c r="A20" s="55" t="s">
        <v>87</v>
      </c>
      <c r="B20" s="1" t="s">
        <v>209</v>
      </c>
    </row>
    <row r="21" spans="1:2" x14ac:dyDescent="0.25">
      <c r="A21" s="55" t="s">
        <v>94</v>
      </c>
      <c r="B21" s="1" t="s">
        <v>210</v>
      </c>
    </row>
    <row r="22" spans="1:2" x14ac:dyDescent="0.25">
      <c r="A22" s="55" t="s">
        <v>97</v>
      </c>
      <c r="B22" s="1" t="s">
        <v>211</v>
      </c>
    </row>
    <row r="23" spans="1:2" x14ac:dyDescent="0.25">
      <c r="A23" s="55" t="s">
        <v>98</v>
      </c>
      <c r="B23" s="1" t="s">
        <v>212</v>
      </c>
    </row>
    <row r="25" spans="1:2" x14ac:dyDescent="0.25">
      <c r="A25" t="s">
        <v>213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E20" sqref="E20"/>
    </sheetView>
  </sheetViews>
  <sheetFormatPr defaultRowHeight="15" x14ac:dyDescent="0.25"/>
  <cols>
    <col min="2" max="2" width="30.140625" customWidth="1"/>
    <col min="3" max="3" width="12.7109375" customWidth="1"/>
    <col min="4" max="4" width="15" customWidth="1"/>
    <col min="5" max="5" width="26.42578125" customWidth="1"/>
  </cols>
  <sheetData>
    <row r="1" spans="1:5" x14ac:dyDescent="0.25">
      <c r="A1" s="44" t="s">
        <v>715</v>
      </c>
    </row>
    <row r="2" spans="1:5" ht="15.75" thickBot="1" x14ac:dyDescent="0.3"/>
    <row r="3" spans="1:5" ht="25.5" thickBot="1" x14ac:dyDescent="0.3">
      <c r="A3" s="66"/>
      <c r="B3" s="67" t="s">
        <v>693</v>
      </c>
      <c r="C3" s="67" t="s">
        <v>694</v>
      </c>
      <c r="D3" s="68" t="s">
        <v>695</v>
      </c>
      <c r="E3" s="67" t="s">
        <v>696</v>
      </c>
    </row>
    <row r="4" spans="1:5" ht="15.75" customHeight="1" thickBot="1" x14ac:dyDescent="0.3">
      <c r="A4" s="81" t="s">
        <v>699</v>
      </c>
      <c r="B4" s="82"/>
      <c r="C4" s="82"/>
      <c r="D4" s="82"/>
      <c r="E4" s="83"/>
    </row>
    <row r="5" spans="1:5" ht="15.75" thickBot="1" x14ac:dyDescent="0.3">
      <c r="A5" s="84"/>
      <c r="B5" s="69" t="s">
        <v>697</v>
      </c>
      <c r="C5" s="69">
        <v>32.71</v>
      </c>
      <c r="D5" s="70">
        <v>7.6759999999999995E-2</v>
      </c>
      <c r="E5" s="69" t="s">
        <v>700</v>
      </c>
    </row>
    <row r="6" spans="1:5" ht="15.75" thickBot="1" x14ac:dyDescent="0.3">
      <c r="A6" s="85"/>
      <c r="B6" s="69" t="s">
        <v>698</v>
      </c>
      <c r="C6" s="69">
        <v>5496.4949999999999</v>
      </c>
      <c r="D6" s="70">
        <v>2.5999999999999999E-2</v>
      </c>
      <c r="E6" s="69" t="s">
        <v>701</v>
      </c>
    </row>
    <row r="7" spans="1:5" ht="15.75" customHeight="1" x14ac:dyDescent="0.25"/>
  </sheetData>
  <mergeCells count="2">
    <mergeCell ref="A4:E4"/>
    <mergeCell ref="A5:A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S1</vt:lpstr>
      <vt:lpstr>S2</vt:lpstr>
      <vt:lpstr>S3</vt:lpstr>
      <vt:lpstr>S4</vt:lpstr>
      <vt:lpstr>S5</vt:lpstr>
      <vt:lpstr>S6</vt:lpstr>
      <vt:lpstr>S7</vt:lpstr>
      <vt:lpstr>S8</vt:lpstr>
      <vt:lpstr>S9</vt:lpstr>
      <vt:lpstr>S10</vt:lpstr>
      <vt:lpstr>S11</vt:lpstr>
      <vt:lpstr>S12</vt:lpstr>
      <vt:lpstr>S13</vt:lpstr>
      <vt:lpstr>S14</vt:lpstr>
      <vt:lpstr>S15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2024-03-08T16:27:28Z</dcterms:modified>
</cp:coreProperties>
</file>